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F:\TIS\TISVsi\01 INVESTICIJE\01 tekoče INVESTICIJE\01 Vodovod\05 Moravče\285151 Vodohran Hrib - filtrska enota\"/>
    </mc:Choice>
  </mc:AlternateContent>
  <xr:revisionPtr revIDLastSave="0" documentId="13_ncr:1_{91A47D3C-7595-4BFA-8277-37ED90262019}" xr6:coauthVersionLast="47" xr6:coauthVersionMax="47" xr10:uidLastSave="{00000000-0000-0000-0000-000000000000}"/>
  <bookViews>
    <workbookView xWindow="-120" yWindow="-120" windowWidth="29040" windowHeight="15840" tabRatio="832" xr2:uid="{00000000-000D-0000-FFFF-FFFF00000000}"/>
  </bookViews>
  <sheets>
    <sheet name="Skupna rekap" sheetId="28" r:id="rId1"/>
    <sheet name="objekt-gradb" sheetId="4" r:id="rId2"/>
    <sheet name="filter-tehn" sheetId="30" r:id="rId3"/>
    <sheet name="elektrika" sheetId="31" r:id="rId4"/>
    <sheet name="zakoličba" sheetId="29" r:id="rId5"/>
    <sheet name="Module1" sheetId="3" state="veryHidden" r:id="rId6"/>
  </sheets>
  <definedNames>
    <definedName name="_xlnm._FilterDatabase" localSheetId="1" hidden="1">'objekt-gradb'!$A$1:$A$509</definedName>
    <definedName name="Izm_11.005">#REF!</definedName>
    <definedName name="Izm_11.006">#REF!</definedName>
    <definedName name="Izm_11.007">#REF!</definedName>
    <definedName name="Izm_11.009">#REF!</definedName>
    <definedName name="_xlnm.Print_Area" localSheetId="2">'filter-tehn'!$A$4:$J$66</definedName>
    <definedName name="_xlnm.Print_Area" localSheetId="1">'objekt-gradb'!$A$1:$H$499</definedName>
    <definedName name="_xlnm.Print_Area" localSheetId="0">'Skupna rekap'!$A$1:$M$26</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3">elektrika!$33:$33</definedName>
    <definedName name="_xlnm.Print_Titles" localSheetId="2">'filter-tehn'!$32:$32</definedName>
    <definedName name="_xlnm.Print_Titles" localSheetId="1">'objekt-gradb'!$36:$36</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6" i="4" l="1"/>
  <c r="H87" i="4"/>
  <c r="H88" i="4"/>
  <c r="H122" i="4" l="1"/>
  <c r="H495" i="4"/>
  <c r="H45" i="4" l="1"/>
  <c r="H307" i="4"/>
  <c r="H365" i="4"/>
  <c r="F408" i="31"/>
  <c r="F406" i="31"/>
  <c r="F404" i="31"/>
  <c r="F402" i="31"/>
  <c r="F400" i="31"/>
  <c r="F369" i="31"/>
  <c r="F371" i="31"/>
  <c r="F373" i="31"/>
  <c r="F375" i="31"/>
  <c r="F377" i="31"/>
  <c r="F381" i="31"/>
  <c r="F382" i="31"/>
  <c r="F383" i="31"/>
  <c r="F385" i="31"/>
  <c r="F388" i="31"/>
  <c r="F391" i="31"/>
  <c r="F367" i="31"/>
  <c r="F330" i="31"/>
  <c r="F316" i="31"/>
  <c r="F317" i="31"/>
  <c r="F318" i="31"/>
  <c r="F320" i="31"/>
  <c r="F322" i="31"/>
  <c r="F324" i="31"/>
  <c r="F326" i="31"/>
  <c r="F328" i="31"/>
  <c r="F332" i="31"/>
  <c r="F334" i="31"/>
  <c r="F336" i="31"/>
  <c r="F338" i="31"/>
  <c r="F340" i="31"/>
  <c r="F342" i="31"/>
  <c r="F344" i="31"/>
  <c r="F347" i="31"/>
  <c r="F348" i="31"/>
  <c r="F349" i="31"/>
  <c r="F351" i="31"/>
  <c r="F354" i="31"/>
  <c r="F355" i="31"/>
  <c r="F356" i="31"/>
  <c r="F357" i="31"/>
  <c r="F315" i="31"/>
  <c r="F305" i="31"/>
  <c r="F304" i="31"/>
  <c r="F301" i="31"/>
  <c r="F300" i="31"/>
  <c r="F297" i="31"/>
  <c r="F296" i="31"/>
  <c r="F295" i="31"/>
  <c r="F292" i="31"/>
  <c r="F291" i="31"/>
  <c r="F288" i="31"/>
  <c r="F287" i="31"/>
  <c r="F286" i="31"/>
  <c r="F283" i="31"/>
  <c r="F280" i="31"/>
  <c r="F277" i="31"/>
  <c r="F276" i="31"/>
  <c r="F273" i="31"/>
  <c r="F272" i="31"/>
  <c r="F271" i="31"/>
  <c r="F270" i="31"/>
  <c r="F267" i="31"/>
  <c r="F266" i="31"/>
  <c r="F265" i="31"/>
  <c r="F264" i="31"/>
  <c r="F263" i="31"/>
  <c r="F260" i="31"/>
  <c r="F259" i="31"/>
  <c r="F256" i="31"/>
  <c r="F255" i="31"/>
  <c r="F252" i="31"/>
  <c r="F251" i="31"/>
  <c r="F250" i="31"/>
  <c r="F247" i="31"/>
  <c r="F245" i="31"/>
  <c r="F243" i="31"/>
  <c r="F241" i="31"/>
  <c r="F239" i="31"/>
  <c r="F237" i="31"/>
  <c r="F235" i="31"/>
  <c r="F233" i="31"/>
  <c r="F231" i="31"/>
  <c r="F229" i="31"/>
  <c r="F211" i="31"/>
  <c r="F212" i="31"/>
  <c r="F213" i="31"/>
  <c r="F214" i="31"/>
  <c r="F218" i="31"/>
  <c r="F210" i="31"/>
  <c r="F199" i="31"/>
  <c r="F197" i="31"/>
  <c r="F195" i="31"/>
  <c r="F193" i="31"/>
  <c r="F191" i="31"/>
  <c r="F189" i="31"/>
  <c r="F410" i="31" l="1"/>
  <c r="F216" i="31"/>
  <c r="F220" i="31" s="1"/>
  <c r="F222" i="31" s="1"/>
  <c r="F307" i="31"/>
  <c r="F309" i="31" s="1"/>
  <c r="F393" i="31"/>
  <c r="F395" i="31" s="1"/>
  <c r="F359" i="31"/>
  <c r="F180" i="31" l="1"/>
  <c r="F178" i="31"/>
  <c r="F176" i="31"/>
  <c r="F100" i="31"/>
  <c r="F101" i="31"/>
  <c r="F102" i="31"/>
  <c r="F103" i="31"/>
  <c r="F104" i="31"/>
  <c r="F105" i="31"/>
  <c r="F106" i="31"/>
  <c r="F107" i="31"/>
  <c r="F108" i="31"/>
  <c r="F109" i="31"/>
  <c r="F110" i="31"/>
  <c r="F111" i="31"/>
  <c r="F112" i="31"/>
  <c r="F113" i="31"/>
  <c r="F114" i="31"/>
  <c r="F115" i="31"/>
  <c r="F117" i="31"/>
  <c r="F118" i="31"/>
  <c r="F119" i="31"/>
  <c r="F120" i="31"/>
  <c r="F121" i="31"/>
  <c r="F122" i="31"/>
  <c r="F123" i="31"/>
  <c r="F124" i="31"/>
  <c r="F125" i="31"/>
  <c r="F126" i="31"/>
  <c r="F127" i="31"/>
  <c r="F128" i="31"/>
  <c r="F129" i="31"/>
  <c r="F130" i="31"/>
  <c r="F131" i="31"/>
  <c r="F132" i="31"/>
  <c r="F133" i="31"/>
  <c r="F134" i="31"/>
  <c r="F135" i="31"/>
  <c r="F136" i="31"/>
  <c r="F137" i="31"/>
  <c r="F138" i="31"/>
  <c r="F139" i="31"/>
  <c r="F140" i="31"/>
  <c r="F141" i="31"/>
  <c r="F142" i="31"/>
  <c r="F143" i="31"/>
  <c r="F144" i="31"/>
  <c r="F145" i="31"/>
  <c r="F146" i="31"/>
  <c r="F147" i="31"/>
  <c r="F148" i="31"/>
  <c r="F149" i="31"/>
  <c r="F150" i="31"/>
  <c r="F151" i="31"/>
  <c r="F152" i="31"/>
  <c r="F153" i="31"/>
  <c r="F154" i="31"/>
  <c r="F155" i="31"/>
  <c r="F156" i="31"/>
  <c r="F157" i="31"/>
  <c r="F158" i="31"/>
  <c r="F159" i="31"/>
  <c r="F161" i="31"/>
  <c r="F162" i="31"/>
  <c r="F163" i="31"/>
  <c r="F99" i="31"/>
  <c r="F95" i="31"/>
  <c r="F94" i="31"/>
  <c r="F93" i="31"/>
  <c r="F91" i="31"/>
  <c r="F90" i="31"/>
  <c r="F89" i="31"/>
  <c r="F88" i="31"/>
  <c r="F87" i="31"/>
  <c r="F86" i="31"/>
  <c r="F85" i="31"/>
  <c r="F84" i="31"/>
  <c r="F83" i="31"/>
  <c r="F82" i="31"/>
  <c r="F81" i="31"/>
  <c r="F80" i="31"/>
  <c r="F79" i="31"/>
  <c r="F78" i="31"/>
  <c r="F77" i="31"/>
  <c r="F76" i="31"/>
  <c r="F75" i="31"/>
  <c r="F74" i="31"/>
  <c r="F73" i="31"/>
  <c r="F72" i="31"/>
  <c r="F71" i="31"/>
  <c r="F70" i="31"/>
  <c r="F69" i="31"/>
  <c r="F68" i="31"/>
  <c r="F67" i="31"/>
  <c r="F65" i="31"/>
  <c r="F64" i="31"/>
  <c r="F63" i="31"/>
  <c r="F62" i="31"/>
  <c r="F61" i="31"/>
  <c r="F60" i="31"/>
  <c r="F59" i="31"/>
  <c r="F58" i="31"/>
  <c r="F57" i="31"/>
  <c r="F56" i="31"/>
  <c r="F55" i="31"/>
  <c r="F54" i="31"/>
  <c r="F53" i="31"/>
  <c r="F52" i="31"/>
  <c r="F51" i="31"/>
  <c r="F50" i="31"/>
  <c r="F49" i="31"/>
  <c r="F48" i="31"/>
  <c r="F47" i="31"/>
  <c r="F46" i="31"/>
  <c r="F38" i="31"/>
  <c r="F39" i="31"/>
  <c r="F40" i="31"/>
  <c r="F41" i="31"/>
  <c r="F42" i="31"/>
  <c r="F37" i="31"/>
  <c r="F44" i="31" l="1"/>
  <c r="F165" i="31"/>
  <c r="F97" i="31"/>
  <c r="H40" i="30" l="1"/>
  <c r="H98" i="4" l="1"/>
  <c r="H63" i="30"/>
  <c r="H62" i="30"/>
  <c r="H61" i="30"/>
  <c r="H60" i="30"/>
  <c r="H59" i="30"/>
  <c r="H58" i="30"/>
  <c r="H57" i="30"/>
  <c r="H56" i="30"/>
  <c r="H55" i="30"/>
  <c r="H54" i="30"/>
  <c r="H53" i="30"/>
  <c r="H52" i="30"/>
  <c r="H51" i="30"/>
  <c r="H50" i="30"/>
  <c r="H49" i="30"/>
  <c r="H48" i="30"/>
  <c r="H47" i="30"/>
  <c r="H46" i="30"/>
  <c r="H45" i="30"/>
  <c r="H44" i="30"/>
  <c r="H43" i="30"/>
  <c r="H42" i="30"/>
  <c r="H41" i="30"/>
  <c r="H39" i="30"/>
  <c r="H38" i="30"/>
  <c r="H37" i="30"/>
  <c r="H36" i="30"/>
  <c r="H35" i="30"/>
  <c r="H34" i="30"/>
  <c r="H64" i="30" l="1"/>
  <c r="H66" i="30" s="1"/>
  <c r="H8" i="30" s="1"/>
  <c r="A407" i="31"/>
  <c r="A403" i="31"/>
  <c r="A401" i="31"/>
  <c r="A399" i="31"/>
  <c r="A392" i="31"/>
  <c r="A383" i="31"/>
  <c r="A382" i="31"/>
  <c r="A381" i="31"/>
  <c r="A366" i="31"/>
  <c r="A358" i="31"/>
  <c r="A357" i="31"/>
  <c r="A356" i="31"/>
  <c r="A355" i="31"/>
  <c r="A352" i="31"/>
  <c r="A350" i="31"/>
  <c r="A345" i="31"/>
  <c r="A343" i="31"/>
  <c r="A341" i="31"/>
  <c r="A339" i="31"/>
  <c r="A337" i="31"/>
  <c r="A335" i="31"/>
  <c r="A333" i="31"/>
  <c r="A331" i="31"/>
  <c r="A329" i="31"/>
  <c r="A327" i="31"/>
  <c r="A325" i="31"/>
  <c r="A321" i="31"/>
  <c r="A313" i="31"/>
  <c r="A306" i="31"/>
  <c r="A305" i="31"/>
  <c r="A304" i="31"/>
  <c r="A302" i="31"/>
  <c r="A301" i="31"/>
  <c r="A300" i="31"/>
  <c r="A298" i="31"/>
  <c r="A297" i="31"/>
  <c r="A296" i="31"/>
  <c r="A295" i="31"/>
  <c r="A293" i="31"/>
  <c r="A292" i="31"/>
  <c r="A291" i="31"/>
  <c r="A289" i="31"/>
  <c r="A288" i="31"/>
  <c r="A287" i="31"/>
  <c r="A286" i="31"/>
  <c r="A284" i="31"/>
  <c r="A283" i="31"/>
  <c r="A281" i="31"/>
  <c r="A280" i="31"/>
  <c r="A278" i="31"/>
  <c r="A277" i="31"/>
  <c r="A276" i="31"/>
  <c r="A274" i="31"/>
  <c r="A273" i="31"/>
  <c r="A272" i="31"/>
  <c r="A271" i="31"/>
  <c r="A270" i="31"/>
  <c r="A268" i="31"/>
  <c r="A267" i="31"/>
  <c r="A266" i="31"/>
  <c r="A265" i="31"/>
  <c r="A264" i="31"/>
  <c r="A263" i="31"/>
  <c r="A261" i="31"/>
  <c r="A260" i="31"/>
  <c r="A259" i="31"/>
  <c r="A257" i="31"/>
  <c r="A256" i="31"/>
  <c r="A255" i="31"/>
  <c r="A253" i="31"/>
  <c r="A252" i="31"/>
  <c r="A251" i="31"/>
  <c r="A250" i="31"/>
  <c r="A244" i="31"/>
  <c r="A227" i="31"/>
  <c r="A226" i="31"/>
  <c r="A216" i="31"/>
  <c r="A215" i="31"/>
  <c r="A214" i="31"/>
  <c r="A213" i="31"/>
  <c r="A211" i="31"/>
  <c r="A209" i="31"/>
  <c r="A198" i="31"/>
  <c r="A196" i="31"/>
  <c r="A194" i="31"/>
  <c r="A192" i="31"/>
  <c r="A190" i="31"/>
  <c r="A188" i="31"/>
  <c r="F174" i="31"/>
  <c r="F173" i="31"/>
  <c r="F172" i="31"/>
  <c r="F171" i="31"/>
  <c r="F170" i="31"/>
  <c r="F169" i="31"/>
  <c r="F168" i="31"/>
  <c r="A165" i="31"/>
  <c r="A164" i="31"/>
  <c r="A97" i="31"/>
  <c r="A96" i="31"/>
  <c r="A44" i="31"/>
  <c r="A43" i="31"/>
  <c r="A35" i="31"/>
  <c r="B25" i="31"/>
  <c r="B23" i="31"/>
  <c r="B21" i="31"/>
  <c r="B19" i="31"/>
  <c r="B17" i="31"/>
  <c r="B15" i="31"/>
  <c r="B13" i="31"/>
  <c r="H176" i="4"/>
  <c r="H174" i="4"/>
  <c r="H291" i="4"/>
  <c r="H190" i="4"/>
  <c r="H172" i="4"/>
  <c r="H170" i="4"/>
  <c r="H168" i="4"/>
  <c r="H166" i="4"/>
  <c r="H164" i="4"/>
  <c r="F182" i="31" l="1"/>
  <c r="F184" i="31" s="1"/>
  <c r="M7" i="28"/>
  <c r="F201" i="31"/>
  <c r="F203" i="31" s="1"/>
  <c r="A46" i="31"/>
  <c r="A99" i="31" s="1"/>
  <c r="F25" i="31"/>
  <c r="F19" i="31"/>
  <c r="H477" i="4"/>
  <c r="H476" i="4"/>
  <c r="H440" i="4"/>
  <c r="H457" i="4"/>
  <c r="H418" i="4"/>
  <c r="H399" i="4"/>
  <c r="H393" i="4"/>
  <c r="H330" i="4"/>
  <c r="H328" i="4"/>
  <c r="H341" i="4"/>
  <c r="H338" i="4"/>
  <c r="H335" i="4"/>
  <c r="H332" i="4"/>
  <c r="H326" i="4"/>
  <c r="H324" i="4"/>
  <c r="F17" i="31" l="1"/>
  <c r="F361" i="31"/>
  <c r="F21" i="31" s="1"/>
  <c r="A167" i="31"/>
  <c r="F23" i="31"/>
  <c r="H47" i="4"/>
  <c r="A176" i="31" l="1"/>
  <c r="H178" i="4"/>
  <c r="H204" i="4"/>
  <c r="H102" i="4"/>
  <c r="H212" i="4"/>
  <c r="H210" i="4"/>
  <c r="F182" i="4"/>
  <c r="H182" i="4" s="1"/>
  <c r="H142" i="4"/>
  <c r="H492" i="4"/>
  <c r="H493" i="4"/>
  <c r="H491" i="4"/>
  <c r="H490" i="4"/>
  <c r="A178" i="31" l="1"/>
  <c r="A180" i="31" s="1"/>
  <c r="A182" i="31" s="1"/>
  <c r="H486" i="4"/>
  <c r="H454" i="4"/>
  <c r="H439" i="4"/>
  <c r="H438" i="4"/>
  <c r="H437" i="4"/>
  <c r="H433" i="4"/>
  <c r="H427" i="4"/>
  <c r="H424" i="4"/>
  <c r="H100" i="4"/>
  <c r="H208" i="4"/>
  <c r="A189" i="31" l="1"/>
  <c r="A191" i="31" s="1"/>
  <c r="H467" i="4"/>
  <c r="H460" i="4"/>
  <c r="H446" i="4"/>
  <c r="H444" i="4"/>
  <c r="H443" i="4"/>
  <c r="H426" i="4"/>
  <c r="H415" i="4"/>
  <c r="H391" i="4"/>
  <c r="H390" i="4"/>
  <c r="H387" i="4"/>
  <c r="H285" i="4" l="1"/>
  <c r="H283" i="4"/>
  <c r="H236" i="4"/>
  <c r="H228" i="4"/>
  <c r="H152" i="4"/>
  <c r="H150" i="4"/>
  <c r="H148" i="4"/>
  <c r="H196" i="4"/>
  <c r="H146" i="4"/>
  <c r="H144" i="4" l="1"/>
  <c r="H140" i="4"/>
  <c r="H138" i="4"/>
  <c r="H136" i="4"/>
  <c r="H71" i="4"/>
  <c r="F69" i="4"/>
  <c r="H69" i="4" s="1"/>
  <c r="H77" i="4"/>
  <c r="H75" i="4"/>
  <c r="H73" i="4"/>
  <c r="H83" i="4" l="1"/>
  <c r="H473" i="4" l="1"/>
  <c r="H453" i="4"/>
  <c r="H398" i="4"/>
  <c r="H250" i="4"/>
  <c r="H420" i="4"/>
  <c r="H414" i="4"/>
  <c r="H357" i="4"/>
  <c r="F79" i="4"/>
  <c r="H79" i="4" s="1"/>
  <c r="H452" i="4"/>
  <c r="H451" i="4"/>
  <c r="H202" i="4"/>
  <c r="H361" i="4"/>
  <c r="H353" i="4"/>
  <c r="H348" i="4"/>
  <c r="H345" i="4"/>
  <c r="H343" i="4"/>
  <c r="H281" i="4"/>
  <c r="H279" i="4"/>
  <c r="H267" i="4"/>
  <c r="H226" i="4"/>
  <c r="H200" i="4"/>
  <c r="H198" i="4"/>
  <c r="H425" i="4"/>
  <c r="H184" i="4"/>
  <c r="H180" i="4"/>
  <c r="H289" i="4"/>
  <c r="H232" i="4"/>
  <c r="H160" i="4"/>
  <c r="H112" i="4"/>
  <c r="H114" i="4"/>
  <c r="H116" i="4"/>
  <c r="H118" i="4"/>
  <c r="H120" i="4"/>
  <c r="H483" i="4"/>
  <c r="H406" i="4"/>
  <c r="H407" i="4"/>
  <c r="H410" i="4"/>
  <c r="H466" i="4"/>
  <c r="H442" i="4"/>
  <c r="H435" i="4"/>
  <c r="H431" i="4"/>
  <c r="H277" i="4"/>
  <c r="H287" i="4"/>
  <c r="H275" i="4"/>
  <c r="H238" i="4"/>
  <c r="H92" i="4"/>
  <c r="H90" i="4"/>
  <c r="H57" i="4"/>
  <c r="H396" i="4"/>
  <c r="H481" i="4"/>
  <c r="H369" i="4"/>
  <c r="H479" i="4"/>
  <c r="H470" i="4"/>
  <c r="H463" i="4"/>
  <c r="H430" i="4"/>
  <c r="H419" i="4"/>
  <c r="H413" i="4"/>
  <c r="H403" i="4"/>
  <c r="H402" i="4"/>
  <c r="H397" i="4"/>
  <c r="H371" i="4"/>
  <c r="H367" i="4"/>
  <c r="H363" i="4"/>
  <c r="H360" i="4"/>
  <c r="H354" i="4"/>
  <c r="H350" i="4"/>
  <c r="H319" i="4"/>
  <c r="H318" i="4"/>
  <c r="H301" i="4"/>
  <c r="H273" i="4"/>
  <c r="H271" i="4"/>
  <c r="H269" i="4"/>
  <c r="H265" i="4"/>
  <c r="H263" i="4"/>
  <c r="H253" i="4"/>
  <c r="H248" i="4"/>
  <c r="H246" i="4"/>
  <c r="H245" i="4"/>
  <c r="H242" i="4"/>
  <c r="H241" i="4"/>
  <c r="H234" i="4"/>
  <c r="H230" i="4"/>
  <c r="H224" i="4"/>
  <c r="H206" i="4"/>
  <c r="H194" i="4"/>
  <c r="H192" i="4"/>
  <c r="H188" i="4"/>
  <c r="H186" i="4"/>
  <c r="H162" i="4"/>
  <c r="H158" i="4"/>
  <c r="H156" i="4"/>
  <c r="H154" i="4"/>
  <c r="H132" i="4"/>
  <c r="H96" i="4"/>
  <c r="H94" i="4"/>
  <c r="H81" i="4"/>
  <c r="H67" i="4"/>
  <c r="H63" i="4"/>
  <c r="H61" i="4"/>
  <c r="H59" i="4"/>
  <c r="H56" i="4"/>
  <c r="H53" i="4"/>
  <c r="H51" i="4"/>
  <c r="H49" i="4"/>
  <c r="H43" i="4"/>
  <c r="H41" i="4"/>
  <c r="H497" i="4" l="1"/>
  <c r="H255" i="4"/>
  <c r="H257" i="4" s="1"/>
  <c r="H214" i="4"/>
  <c r="H216" i="4" s="1"/>
  <c r="H293" i="4"/>
  <c r="H295" i="4" s="1"/>
  <c r="H124" i="4"/>
  <c r="H126" i="4" s="1"/>
  <c r="H10" i="4" s="1"/>
  <c r="H322" i="4"/>
  <c r="H373" i="4" s="1"/>
  <c r="H65" i="4"/>
  <c r="H104" i="4" s="1"/>
  <c r="H14" i="4" l="1"/>
  <c r="H16" i="4"/>
  <c r="H12" i="4"/>
  <c r="H499" i="4"/>
  <c r="H27" i="4" s="1"/>
  <c r="H106" i="4" l="1"/>
  <c r="H8" i="4" s="1"/>
  <c r="H375" i="4" l="1"/>
  <c r="H25" i="4" s="1"/>
  <c r="H29" i="4" s="1"/>
  <c r="A388" i="31" l="1"/>
  <c r="A391" i="31"/>
  <c r="F13" i="31"/>
  <c r="A193" i="31" l="1"/>
  <c r="A195" i="31" s="1"/>
  <c r="A197" i="31" l="1"/>
  <c r="A199" i="31" s="1"/>
  <c r="A201" i="31" s="1"/>
  <c r="A210" i="31" s="1"/>
  <c r="A218" i="31" l="1"/>
  <c r="A220" i="31" l="1"/>
  <c r="A228" i="31" l="1"/>
  <c r="A231" i="31" s="1"/>
  <c r="A233" i="31" s="1"/>
  <c r="A235" i="31" s="1"/>
  <c r="A237" i="31" s="1"/>
  <c r="A239" i="31" s="1"/>
  <c r="A241" i="31" s="1"/>
  <c r="A243" i="31" s="1"/>
  <c r="A245" i="31" s="1"/>
  <c r="A247" i="31" s="1"/>
  <c r="A249" i="31" s="1"/>
  <c r="A254" i="31" s="1"/>
  <c r="A258" i="31" s="1"/>
  <c r="A262" i="31" s="1"/>
  <c r="A269" i="31" s="1"/>
  <c r="A275" i="31" s="1"/>
  <c r="A279" i="31" s="1"/>
  <c r="A282" i="31" s="1"/>
  <c r="A285" i="31" s="1"/>
  <c r="A290" i="31" s="1"/>
  <c r="A294" i="31" s="1"/>
  <c r="A299" i="31" s="1"/>
  <c r="A303" i="31" s="1"/>
  <c r="A307" i="31" s="1"/>
  <c r="A314" i="31" s="1"/>
  <c r="A320" i="31" s="1"/>
  <c r="A322" i="31" s="1"/>
  <c r="A324" i="31" s="1"/>
  <c r="A326" i="31" s="1"/>
  <c r="A328" i="31" s="1"/>
  <c r="A330" i="31" s="1"/>
  <c r="A332" i="31" s="1"/>
  <c r="A334" i="31" s="1"/>
  <c r="A336" i="31" s="1"/>
  <c r="A338" i="31" s="1"/>
  <c r="A340" i="31" s="1"/>
  <c r="A342" i="31" s="1"/>
  <c r="A344" i="31" s="1"/>
  <c r="A346" i="31" s="1"/>
  <c r="A351" i="31" s="1"/>
  <c r="A353" i="31" s="1"/>
  <c r="A359" i="31" s="1"/>
  <c r="A367" i="31" s="1"/>
  <c r="A369" i="31" s="1"/>
  <c r="A371" i="31" s="1"/>
  <c r="A373" i="31" s="1"/>
  <c r="A375" i="31" s="1"/>
  <c r="A377" i="31" s="1"/>
  <c r="A380" i="31" s="1"/>
  <c r="A385" i="31" s="1"/>
  <c r="A393" i="31" s="1"/>
  <c r="A400" i="31" s="1"/>
  <c r="A402" i="31" s="1"/>
  <c r="A404" i="31" s="1"/>
  <c r="A406" i="31" s="1"/>
  <c r="A408" i="31" s="1"/>
  <c r="F15" i="31"/>
  <c r="F28" i="31" s="1"/>
  <c r="M8" i="28" s="1"/>
  <c r="H309" i="4" l="1"/>
  <c r="H311" i="4" s="1"/>
  <c r="H18" i="4" s="1"/>
  <c r="H20" i="4" s="1"/>
  <c r="H32" i="4" s="1"/>
  <c r="M6" i="28" s="1"/>
  <c r="M9" i="28" l="1"/>
  <c r="M11" i="28" l="1"/>
  <c r="M13" i="28" s="1"/>
</calcChain>
</file>

<file path=xl/sharedStrings.xml><?xml version="1.0" encoding="utf-8"?>
<sst xmlns="http://schemas.openxmlformats.org/spreadsheetml/2006/main" count="1558" uniqueCount="857">
  <si>
    <t>MONTAŽNA DELA</t>
  </si>
  <si>
    <t>Opis</t>
  </si>
  <si>
    <t>E.M.</t>
  </si>
  <si>
    <t>Količina</t>
  </si>
  <si>
    <t>Cena</t>
  </si>
  <si>
    <t>Znesek</t>
  </si>
  <si>
    <t>01 006 000</t>
  </si>
  <si>
    <t>skupaj</t>
  </si>
  <si>
    <t>ZIDARSKA DELA</t>
  </si>
  <si>
    <t>TESARSKA DELA</t>
  </si>
  <si>
    <t>OBRTNIŠKA DELA</t>
  </si>
  <si>
    <t>PLESKARSKA DELA</t>
  </si>
  <si>
    <t>01 009 000</t>
  </si>
  <si>
    <t>01 009 005</t>
  </si>
  <si>
    <t>01 009 020</t>
  </si>
  <si>
    <t>01 009 022</t>
  </si>
  <si>
    <t>01 009 030</t>
  </si>
  <si>
    <t>01 009 050</t>
  </si>
  <si>
    <t>01 005 100</t>
  </si>
  <si>
    <t>01 009 090</t>
  </si>
  <si>
    <t>04 001 100</t>
  </si>
  <si>
    <t>04 000 310</t>
  </si>
  <si>
    <t>09 000 100</t>
  </si>
  <si>
    <t>09 000 101</t>
  </si>
  <si>
    <t>09 000 102</t>
  </si>
  <si>
    <t>09 019 800</t>
  </si>
  <si>
    <t>09 019 900</t>
  </si>
  <si>
    <t>09 000 920</t>
  </si>
  <si>
    <t>kos</t>
  </si>
  <si>
    <t>09 006 040</t>
  </si>
  <si>
    <t>09 012 040</t>
  </si>
  <si>
    <t>09 015 900</t>
  </si>
  <si>
    <t>Izpiranje in dezinfekcija vgrajenih elementov in armatur. Obračun za vse elemente kompletno.</t>
  </si>
  <si>
    <t>10 0130 100</t>
  </si>
  <si>
    <t>Vodovodne armature</t>
  </si>
  <si>
    <t>10 2450 100</t>
  </si>
  <si>
    <t>10 0060 160</t>
  </si>
  <si>
    <t>01 000 700</t>
  </si>
  <si>
    <t>m3</t>
  </si>
  <si>
    <t>m2</t>
  </si>
  <si>
    <t>m1</t>
  </si>
  <si>
    <t>Zakoličenje objekta s postavitvijo gradbenih profilov in označbo višin. Obračun za 1 kos.</t>
  </si>
  <si>
    <t>Ročno planiranje dna gradbene jame s točnostjo +/- 3 cm. Obračun 1 m2.</t>
  </si>
  <si>
    <t>Fino ročno planiranje humuziranih površin in ponovna zatravitev.
Obračun za 1m2.</t>
  </si>
  <si>
    <t>Čiščenje terena po končani gradnji.
Obračun za 1m2.</t>
  </si>
  <si>
    <t>kg</t>
  </si>
  <si>
    <t xml:space="preserve">Priprava gradbišča, določitev deponije vodovodnega materiala in zavarovanje. Po končanih delih se gradbišče pospravi in vzpostavi v prvotno stanje.
</t>
  </si>
  <si>
    <t>priprava 100%</t>
  </si>
  <si>
    <t>vzpostavitev 100%</t>
  </si>
  <si>
    <t xml:space="preserve">Izdelava platoja za začasno gradbeno deponijo,namestitev bivalnikov za priročno skladišče in pisarno ter namestitev sanitarij. Ocena stroškov. </t>
  </si>
  <si>
    <t>Tlačni preizkus vgrajenih elementov na tlak po zahtevi projekta. Obračun za kompletno izveden preizkus.</t>
  </si>
  <si>
    <t>EUR</t>
  </si>
  <si>
    <t>01 10</t>
  </si>
  <si>
    <t>01 11</t>
  </si>
  <si>
    <t>01 12</t>
  </si>
  <si>
    <t>01 23</t>
  </si>
  <si>
    <t>09 10</t>
  </si>
  <si>
    <t>DN 200</t>
  </si>
  <si>
    <t>DN 100</t>
  </si>
  <si>
    <t>01 14</t>
  </si>
  <si>
    <t>01 15</t>
  </si>
  <si>
    <t>01 16</t>
  </si>
  <si>
    <t>01 19</t>
  </si>
  <si>
    <t>DN 50</t>
  </si>
  <si>
    <t>Zap.št.</t>
  </si>
  <si>
    <t xml:space="preserve">Razna dodatna in nepredvidena dela. Obračun po dejansko izvedenih delih in vpisu v gradbeni dnevnik. Ocena do 10% zemeljskih del. </t>
  </si>
  <si>
    <t>ZEMELJSKA DELA</t>
  </si>
  <si>
    <t>BETONSKA DELA</t>
  </si>
  <si>
    <t xml:space="preserve">Projektantski nadzor, izvedba projekta izvedenih del,  geodetski načrt in vris v kataster. Obračun za kompletno izvedena dela. </t>
  </si>
  <si>
    <t>Površinski odkop humusa v povprečni deb. 20 cm s premetom  do 10 m od gradbene jame. Obračun za 1 m3.</t>
  </si>
  <si>
    <t>V.kategorija</t>
  </si>
  <si>
    <t>01 18</t>
  </si>
  <si>
    <t>01 20</t>
  </si>
  <si>
    <t>Zasipavanje gradbene jame ob objektu z izkopanim materialom. Zasip se izvaja z  utrjevanjem v slojih po 20 cm. Obračun za 1 m3.</t>
  </si>
  <si>
    <t>01 24</t>
  </si>
  <si>
    <t>Strojno razgrinjanje in grobo planiranje humusa v povprečni deb. 20 cm z odrivom ali premetom do 10 m.
Obračun za 1 m3.</t>
  </si>
  <si>
    <t>02 000 120</t>
  </si>
  <si>
    <t>Betoniranje nearmiranih betonskih konstrukcij z zemeljsko vlažnim betonom C-8/10, prereza 0.08-0.12 m3/m1,m2 - podložni beton. Obračun za 1 m3.</t>
  </si>
  <si>
    <t>02 000 230</t>
  </si>
  <si>
    <t>02 000 430</t>
  </si>
  <si>
    <t>02 001 020</t>
  </si>
  <si>
    <t>Nabava, dobava, razrez, krivljenje in polaganje srednje komplicirane armature iz rebrastega železa  S 500, prereza do fi 12. Obračun za 1 kg.</t>
  </si>
  <si>
    <t>02 001 030</t>
  </si>
  <si>
    <t>Nabava, dobava, razrez, krivljenje in polaganje srednje komplicirane armature iz rebrastega železa  S 500, prereza nad fi 14. Obračun za 1 kg.</t>
  </si>
  <si>
    <t>02 001 040</t>
  </si>
  <si>
    <t>Nabava, dobava, razrez in polaganje mrežne armature S 500.  Obračun za 1 kg.</t>
  </si>
  <si>
    <t>04 000 410</t>
  </si>
  <si>
    <t>04 000 650</t>
  </si>
  <si>
    <t>04 003 400</t>
  </si>
  <si>
    <t>04 003 500</t>
  </si>
  <si>
    <t xml:space="preserve">Razna dodatna in nepredvidena dela. Obračun po dejansko izvedenih delih in vpisu v gradbeni dnevnik. Ocena do 10% zidarskih del. </t>
  </si>
  <si>
    <t>03 000 710</t>
  </si>
  <si>
    <t>03 000 700</t>
  </si>
  <si>
    <t>03 000 900</t>
  </si>
  <si>
    <t>03 001 100</t>
  </si>
  <si>
    <t>03 001 700</t>
  </si>
  <si>
    <t>Opaži odprtin v stenah.  Obračun za 1 kos.</t>
  </si>
  <si>
    <t>nad 3 m2</t>
  </si>
  <si>
    <t>do 3 m2</t>
  </si>
  <si>
    <t>Opaži odprtin v ploščah.  Obračun za 1 kos.</t>
  </si>
  <si>
    <t>03 002 100</t>
  </si>
  <si>
    <t xml:space="preserve">Razna dodatna in nepredvidena dela. Obračun po dejansko izvedenih delih in vpisu v gradbeni dnevnik. Ocena do 10% tesarskih del. </t>
  </si>
  <si>
    <t>08 000 610</t>
  </si>
  <si>
    <t>08 001 400</t>
  </si>
  <si>
    <t>05 003 000</t>
  </si>
  <si>
    <t>Izdelava, dobava in montaža predpražne rešetke iz nerjaveče pločevine dim. 400x600 mm, z okvirjem iz kotnega nerjavečega jekla 30x30x5 mm. Mreža je izvedena iz ploščatega nerjavečega jekla 25/2 mm. Obračun za 1 kos.</t>
  </si>
  <si>
    <t>05 004 000</t>
  </si>
  <si>
    <t>05 008 000</t>
  </si>
  <si>
    <t>05 016 000</t>
  </si>
  <si>
    <t>08 002 405</t>
  </si>
  <si>
    <t xml:space="preserve">Razna dodatna in nepredvidena dela. Obračun po dejansko izvedenih delih in vpisu v gradbeni dnevnik. Ocena do 10%  montažnih del. </t>
  </si>
  <si>
    <t>medprirobnično tesnilo  EDPM z vijaki</t>
  </si>
  <si>
    <t>Dobava in namestitev gasilnih aparatov za gašenje (5 EG) s CO2 v jeklenkah  po 5 kg (razred E, B, C). Obračun za 1 kos.</t>
  </si>
  <si>
    <t xml:space="preserve">  </t>
  </si>
  <si>
    <t>DN 80</t>
  </si>
  <si>
    <t>01 01</t>
  </si>
  <si>
    <t>01 03</t>
  </si>
  <si>
    <t>01 04</t>
  </si>
  <si>
    <t>01 05</t>
  </si>
  <si>
    <t>01 06</t>
  </si>
  <si>
    <t>01 07</t>
  </si>
  <si>
    <t>01 09</t>
  </si>
  <si>
    <t>02 01</t>
  </si>
  <si>
    <t>02 03</t>
  </si>
  <si>
    <t>02 02</t>
  </si>
  <si>
    <t>02 04</t>
  </si>
  <si>
    <t>09 01</t>
  </si>
  <si>
    <t>09 03</t>
  </si>
  <si>
    <t>09 04</t>
  </si>
  <si>
    <t>09 05</t>
  </si>
  <si>
    <t>09 06</t>
  </si>
  <si>
    <t>09 07</t>
  </si>
  <si>
    <t>09 08</t>
  </si>
  <si>
    <t>09 09</t>
  </si>
  <si>
    <t>09 11</t>
  </si>
  <si>
    <t>09 14</t>
  </si>
  <si>
    <t>02 05</t>
  </si>
  <si>
    <t>02 06</t>
  </si>
  <si>
    <t>03 01</t>
  </si>
  <si>
    <t>03 02</t>
  </si>
  <si>
    <t>03 04</t>
  </si>
  <si>
    <t>03 05</t>
  </si>
  <si>
    <t>03 06</t>
  </si>
  <si>
    <t>03 07</t>
  </si>
  <si>
    <t>03 08</t>
  </si>
  <si>
    <t>03 09</t>
  </si>
  <si>
    <t>03 10</t>
  </si>
  <si>
    <t>03 11</t>
  </si>
  <si>
    <t>03 13</t>
  </si>
  <si>
    <t>03 14</t>
  </si>
  <si>
    <t>03 16</t>
  </si>
  <si>
    <t>03 17</t>
  </si>
  <si>
    <t>03 18</t>
  </si>
  <si>
    <t>03 19</t>
  </si>
  <si>
    <t>04 01</t>
  </si>
  <si>
    <t>04 02</t>
  </si>
  <si>
    <t>04 03</t>
  </si>
  <si>
    <t>04 04</t>
  </si>
  <si>
    <t>04 05</t>
  </si>
  <si>
    <t>04 06</t>
  </si>
  <si>
    <t>04 07</t>
  </si>
  <si>
    <t>04 08</t>
  </si>
  <si>
    <t>04 10</t>
  </si>
  <si>
    <t>05 01</t>
  </si>
  <si>
    <t>05 02</t>
  </si>
  <si>
    <t>05 03</t>
  </si>
  <si>
    <t>05 04</t>
  </si>
  <si>
    <t>05 05</t>
  </si>
  <si>
    <t>05 06</t>
  </si>
  <si>
    <t>05 07</t>
  </si>
  <si>
    <t>05 08</t>
  </si>
  <si>
    <t>05 10</t>
  </si>
  <si>
    <t>05 13</t>
  </si>
  <si>
    <t>06 01</t>
  </si>
  <si>
    <t>06 02</t>
  </si>
  <si>
    <t>10 04</t>
  </si>
  <si>
    <t>d 88.9x3.0 mm</t>
  </si>
  <si>
    <t>JE prirobnice, nerjavno jeklo, PN 10 (ravne, EN 1092-1, tip 01)</t>
  </si>
  <si>
    <t xml:space="preserve">Montažno demontažni kos </t>
  </si>
  <si>
    <t>PN 10</t>
  </si>
  <si>
    <t xml:space="preserve">Izdelava nasutja pod objektom iz lomljenca granulacije 0-32 mm, deb. 20-30 cm s sprotnim utrejvanjem do 60 MPa. Obračun za 1m3. </t>
  </si>
  <si>
    <t xml:space="preserve">Popravilo makadamskega vozišča z utrditvijo tampona in nasutjem obrabnega sloja iz lomljenca z ostrorobnimi zrni za zaklinjanje granulacije 0-8 mm debeline 5-10 cm z utrjevanjem do 80 MPa. Obračun za 1 m2.   </t>
  </si>
  <si>
    <t>Opaž odkapnega roba krovne plošče. Obračun za 1 m2.</t>
  </si>
  <si>
    <t>Zaglajevanje AB sten in popravilo neravnin zaradi opaža, prebojev in vgradnje opreme. Obračun za 1 m2.</t>
  </si>
  <si>
    <t>Nabava, dobava in vgradnja prezračevalnih žaluzij v steno objekta, nerjaveč material, mrežica proti mrčesu,  vgradna dimenzija DN 200 mm.  Obračun za 1 kos.</t>
  </si>
  <si>
    <t xml:space="preserve">JE slepe prirobnice, nerjavno jeklo, PN 10 </t>
  </si>
  <si>
    <t>Vodovodne armature:</t>
  </si>
  <si>
    <t>DDV 22%</t>
  </si>
  <si>
    <t>JE prirobnice, nerjavno jeklo, PN 16 (ravne, EN 1092-1, tip 01)</t>
  </si>
  <si>
    <t>Opomba:</t>
  </si>
  <si>
    <t>Fazonski kosi iz NL:</t>
  </si>
  <si>
    <t>Splošne zahteve za material:</t>
  </si>
  <si>
    <t>Cevi iz nodularne litine:</t>
  </si>
  <si>
    <t>Cevi morajo biti izdelane na obojko v skladu s SIST EN 545:2010 najmanj preferenčnega tlačnega razreda C40 (do vključno DN300), C30 (do vključno DN600), z odgovarjajočimi spoji za različne primere vgradnje (STD, STD VI, UNI Ve) in dolžino 6 m (skladno s ponudbenim predračunom in spodnjimi specifikacijami ter zahtevami naročnika  v razpisni dokumentaciji).</t>
  </si>
  <si>
    <t>Cevi morajo biti na zunanji strani zaščitne z aktivno galvansko zaščito, ki omogoča vgradnjo cevi tudi v agresivnejšo zemljo (z zlitino Zn + Al minimalne debeline 400 g/m2 v razmerju 85% Zn in ostalo Al) in z modrim pokrivnim nanosom , na notranji strani pa s cementno oblogo; vse v skladu z EN545:2010 (cementna obloga mora biti narejena s pitno vodo, cement tipa CEM III-B ex BFC pa mora biti v skladu z EN197-1 z CE oznako (certifikat)). Vse vrste  obojčnih tesnil oz. spojev mora biti zaradi zagotovitve kvalitete spoja preizkušeno skupaj s cevmi (certifikat).</t>
  </si>
  <si>
    <t xml:space="preserve">Vsa vgrajena oprema mora imeti atest za pitno vodo. </t>
  </si>
  <si>
    <t>Nodularna litina GGG 400 z zunanjo in notranjo epoksy zaščito min. debeline 70 mikronov, z gumi tesnili in vijaki z maticami, vijaki po montaži dodatno antikorozijsko zaščiteni</t>
  </si>
  <si>
    <t xml:space="preserve">Nodularna litina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 </t>
  </si>
  <si>
    <t xml:space="preserve">Dobava in vgradnja lomljenca granulacije 0.2-32 mm debeline 0.3 m na območju voznih površin z utrjevanjem do modula stisljivosti 80 MPa. Obračun za 1m3. </t>
  </si>
  <si>
    <t>Izdelava vertikalne hidroizolacije:2x hladni bitumenski premaz,  2x varilni trakovi z varjenjem po celi širini (kot npr. ibitol HS in izotekt T4). Obračun za 1 m2.</t>
  </si>
  <si>
    <t>Jeklena redukcija,  nerjavno jeklo, PN 10</t>
  </si>
  <si>
    <t>Sesalna košara brez ventila PN 6.</t>
  </si>
  <si>
    <t xml:space="preserve">Dobava in vgradnja cevi med izpustnim jaškom in izpustom - cevi PVC DN 200. Cev se polaga v isti jarek kot vodovodni cevovod. Obračun za 1 m1.   </t>
  </si>
  <si>
    <t>Vsi opaži so kvalitete za viden beton VB-3</t>
  </si>
  <si>
    <t>Izdelava zaščite horizontalne hidroizolacije z betonom C 8/10 deb. 5-10 cm. Obračun za 1 m2.</t>
  </si>
  <si>
    <t>Dobava materiala in izvedba tlaka v objektu iz karamičnih ploščic, protizdrsne R9 in kislinsko odporne. Fugirni masa je kislinsko odporna. Ploščice se polagajo na naklonski estrih debeline do 2-4 cm z naklonom proti odtoku.  Ob steni se položijo ploščice v višini ene ploščice. Obračun za 1 m2.</t>
  </si>
  <si>
    <t>Opaž armiranobetonske krovne plošče s podpiranjem 0.00-4.00 m, raven. Obračun za 1 m2.</t>
  </si>
  <si>
    <t>Enostranski opaž roba ravne armiranobetonske plošče višine do 25 cm, raven. Obračun za 1 m2.</t>
  </si>
  <si>
    <t>Enostranski opaž roba ravne armiranobetonske plošče višine do 25 cm, radialno oblikovan. Obračun za 1 m2.</t>
  </si>
  <si>
    <t>Dobava materiala in izvedba zaščite hidroizolacije nad krovno ploščo armaturne komore z betonom C 8/10 deb 5 cm in nasutjem prodca debeline 15 cm. Obračun za 1 m2.</t>
  </si>
  <si>
    <t>Opaž podpornih stebričkov za cevi višine do 1 m, presek stebrička je 20/20 cm.  Obračun za 1 kos.</t>
  </si>
  <si>
    <t>Zidarska pomoč pri izvedbi stopnišča, podesta in ograje ob stopnicah.  Obračun za kompletno izvedena dela.</t>
  </si>
  <si>
    <t>Enostranski opaž sten na mestu vgradnje prehodnih jeklenih elementov v vodni celici - vodovodne napeljave in zračniki.  Opaž je ob ceveh izrezan, tako da objema vgrajeno cev. Opaž se opira kot enostranski opaž.  Obračun za 1 m2.</t>
  </si>
  <si>
    <t>10 01</t>
  </si>
  <si>
    <t>10 02</t>
  </si>
  <si>
    <t>10 05</t>
  </si>
  <si>
    <t>10 06</t>
  </si>
  <si>
    <t>10 07</t>
  </si>
  <si>
    <t>10 08</t>
  </si>
  <si>
    <t>10 09</t>
  </si>
  <si>
    <t>10 10</t>
  </si>
  <si>
    <t>10 11</t>
  </si>
  <si>
    <t>10 12</t>
  </si>
  <si>
    <t>10 13</t>
  </si>
  <si>
    <t>10 14</t>
  </si>
  <si>
    <t>Zasun F4 (Euro 20 tip 23) z ročnim kolesom PN 10</t>
  </si>
  <si>
    <t>Vgradnja kovinskih izdelkov v beton, teže do 30 kg (kovinski elementi, lestve, okvirji rešetk, vrata, okna). Obračun za 1 kos.</t>
  </si>
  <si>
    <t>Prenos, spuščanje in polaganje vodovodnih elementov teže do 50 kg v objekt ter poravnanje v vertikalni in horizontalni smeri. Upoštevati namestitev začasnega škripca in dvigalke ustrezne nosilnosti  za vertikalni in horizontalni transport elementov. Obračun za 1 kos.</t>
  </si>
  <si>
    <t>DN 150</t>
  </si>
  <si>
    <t>Montaža vodovodnih cevnih povezav iz NL pri izpustnem objektu (DN 200). Obračun za 1 kos.</t>
  </si>
  <si>
    <t>d 168.3x3.0 mm</t>
  </si>
  <si>
    <t>d 114.3x3.0 mm</t>
  </si>
  <si>
    <t>DN 150, PN 10</t>
  </si>
  <si>
    <t>DN 100, PN 10</t>
  </si>
  <si>
    <t>DN 150  / 8 M20</t>
  </si>
  <si>
    <t>m</t>
  </si>
  <si>
    <t>01 08</t>
  </si>
  <si>
    <t>DN 50, PN 10</t>
  </si>
  <si>
    <t>Dobava in vgradnja enoslojnega asfalta (AC 11 surf B 50/70 A3) debeline 6 cm. Upoštevati utrjevanje zvibracijskim valjarjem. Obračun za 1 m2.</t>
  </si>
  <si>
    <t>Dobava potrebnega materiala in obnova poškodovanjega odvodnjavanja ob dostopni cesti (vgradnja plitvih betonskih koritnic v beton C 8/10)  in čiščenje odtokov iz koritnice v potok. Obračun za 1 m1.</t>
  </si>
  <si>
    <t>Posek grmičevja in dreves do fi 10 cm z nalaganjem na kamion in odvozom na  trajno deponijo, ki jo zagotovi izvajalec del. Obračun za 1 m2.</t>
  </si>
  <si>
    <t xml:space="preserve">Odvoz odvečnega materiala na stalno gradbeno deponijo, ki jo zagotovi izvajalec del, z nakladanjem, razkladanjem in vgrajevanjem materiala v slojih po 0.5 m. Možna uporaba materiala za vgradnjo pri drugih objektih. Obračun za 1 m3. </t>
  </si>
  <si>
    <t>Dobava in vgradnja materiala in  izdelava ležišča cevi debeline 10 cm.  Uporabi se peščen material od izkopa.  Obračun za 1 m3.</t>
  </si>
  <si>
    <t>Dobava in vgradnja materiala in izdelava obsipa cevi do višine 20 cm nad temenom cevi. Uporabi se material od izkopa (pesek). Obračun za 1 m3.</t>
  </si>
  <si>
    <t>- poravnava trase - odkop in premet materiala</t>
  </si>
  <si>
    <t>- nasip obrabnega sloja vozišča deb. 5-10 cm</t>
  </si>
  <si>
    <t>- nasip nosilnega sloja vozišča (dostopna pot)</t>
  </si>
  <si>
    <t xml:space="preserve">Dobava materiala in vgradnja betonskih robnikov dimenzij 100x8x20 cm (obroba  asfalta pred objektom). Robniki se polagajo v beton C 8/10. Obračun za 1 m1.   </t>
  </si>
  <si>
    <t>Nabava, dobava in vgradnja lovilca olja s kapaciteto do 1.5 l/s   premera 100 cm iz arm.poliestra s pregrado zaločevanje maščob (lovilec olja),  višina jaška 1.25 m. Upoštevati  tudi nabavo in vgradnjo pokrova iz NL  D400 svetle odprtine 600 mm z AB podložnim obročem.   Obračun za 1 kos.</t>
  </si>
  <si>
    <t>Nabava, dobava in vgradnja cevi PVC  d 110 do d 225 za odvod meteornih vod iz območja objekta. Obračun za 1 m.</t>
  </si>
  <si>
    <t>Nabava, dobava in vgradnja cevi PVC  RDC d 110 za vgradnjo električnih kablov (zaščitne cevi za električne kable). Obračun za 1 m.</t>
  </si>
  <si>
    <t>Izdelava horizontalne hidroizolacije: 2x hladni bitumenski premaz, 2x varilni trakovi (kot npr. ibitol HS in izotekt T4).  Obračun za 1m2.</t>
  </si>
  <si>
    <t>Nabava, dobava in vgradnja drenažnih cevi DN 100 ob objektu v nivoju talne plošče.  Cevi se v debelini 20 cm obsuje s prodcem 2-16 mm. Obračun za 1 m.</t>
  </si>
  <si>
    <t>Zidarska pomoč vgradnji vrat. Dimenzije odprtine so 1.0x2.0 m (bruto odprtina).  Obračun za kompletno vgrajena vrata.</t>
  </si>
  <si>
    <t>Posek dreves do fi 20 cm z razrezom in odtranitvijo panjev,  nalaganjem na kamion in odvozom na  trajno deponijo, ki jo zagotovi izvajalec del . Obračun za 1 kos.</t>
  </si>
  <si>
    <t xml:space="preserve">Izdelava 2 slojnega zaščitnega premaza sten, tkaka in stropa vodnih celic.           </t>
  </si>
  <si>
    <t>1.sloj: kristalizacijski premaz za zaščitoobjektov pred negativnim in pozitivnim pritiskom vode. Premaz mora biti trajno aktiven in imeti certifikat za pitno vodo.</t>
  </si>
  <si>
    <t>2.sloj: premaz s cementno malto za hidroizolacijo betonskih in ometanih površin za zaščito pred pozitivnim in negativnim pritiskom vode. Premaz mora imeti certifikat za pitno vodo.</t>
  </si>
  <si>
    <t xml:space="preserve">Vodotesna premaza se izvedeta z nanosom debeline min.5 mm. Površina nanosa je steklasto groba in odporna na udarce. </t>
  </si>
  <si>
    <t>Obračun za 1 m2.</t>
  </si>
  <si>
    <t>Dvostranski opaž ravnih vertikalnih armiranobetonskih sten, za vidne površine, višine 0.00-4.50 m, raven. Obračun za 1 m2.</t>
  </si>
  <si>
    <t>Enostranski opaž sten višine 0.00-4.00 m.  Obračun za 1 m2.</t>
  </si>
  <si>
    <t>Izdelava lahkega premičnega delovnega odra višine 2.0-4.0 m, za dobo 30 dni. Obračun za 1 m.</t>
  </si>
  <si>
    <t>Razni opaži pri izdelavi izpusta in pri vgrajevanju cevnih elementov v konstrukcijo.  Obračun za 1 kos.</t>
  </si>
  <si>
    <t>Nabava, dobava in vgradnja prezračevalnih žaluzij v steno objekta, nerjaveč material, mrežica proti mrčesu,  vgradna dimenzija DN 150 mm.  Obračun za 1 kos.</t>
  </si>
  <si>
    <t>Dobava in vgradnja ograje ob vstopni odprtini za dostop v spodnjo etažo iz cevnih profilov AISI 304/1.4301. Vertikalni profili in zgornja horizontalna prečka so iz  cevnih profilov d 40x2.0 mm,  vmesne horizontalne prečke pa  iz profilov d 30x3.0 mm. Pritrditev v betonsko konstrukcijo z jekjelnimi sidri HSA M 10/90 preko pritrdilnih ploščic, privarjenih na vertikalne nosilce. Višina ograje je 1.1 m, razmak med horizontalnimi prečkami pa do 30 cm. Obračun za 1 m1.</t>
  </si>
  <si>
    <t xml:space="preserve">Izdelava, dobava in montaža nosilnih okvirjev pohodnih rešetk pri montažnih odprtinah in poglobitvah v talni plošči armaturne komore. Okvirji so iz enkokrakih kotnih  jeklenih profilov dim. 40/40x5 mm (jeklo AISI 304/EN 1.4301), pritrjenih v AB konstrukcijo s sidri HST-HCR M12/115x20. Razpored sider po detajlu (montažna odprtina in poglobitvena jaška v talni plošči).  Obračun za 1 m. </t>
  </si>
  <si>
    <t xml:space="preserve">Dobava, razrez in položitev pohodnih rešetk po načrtu. Predvidena je vgradnja rešetk iz nerjavečega jekla iz profilov višine 38 in širine 5 mm (AISI 304/EN 1.4301), z rastrom 40/40 mm in višino 38 mm, nosilnost pri razponu 1 m je min. 500 kg/m2 (montažna odprtina in poglobitvena jaška v talni plošči).  Obračun za 1 m2. </t>
  </si>
  <si>
    <t>Dobava in odrez HEP 100 profila, dolžina profila je do 4 m, ter namestitev ročnega škripca z vozičkom na HEB  profil. Nosilnost škripca je 5 kN. Pritditev HEB 100 profila v stropno konstrukcijo je  s sidri HSA M10x90 - 6x.</t>
  </si>
  <si>
    <t>Vkopani vodovodni elementi so iz NL C40, z ustrezno zaščito, opisano v skupni rekapitulaciji.</t>
  </si>
  <si>
    <t>PVC cevi, zunanja meteorna kanalizacija</t>
  </si>
  <si>
    <t>d 225</t>
  </si>
  <si>
    <t>d 110</t>
  </si>
  <si>
    <t xml:space="preserve">Jekleni varilni lok 90°,  nerjavno jeklo, PN 10 </t>
  </si>
  <si>
    <t>NL fazonski kosi, PN 10-16</t>
  </si>
  <si>
    <t>FFR DN 150/100</t>
  </si>
  <si>
    <t>vmesni kos,  DN 150, sidrni spoj</t>
  </si>
  <si>
    <t xml:space="preserve">F DN 100 </t>
  </si>
  <si>
    <t>F DN 150, VI spoj</t>
  </si>
  <si>
    <t xml:space="preserve">Žabji pokrov na obojko </t>
  </si>
  <si>
    <t>Hidravlični izlivni ventil s plovcem in zadrževanjem tlaka, PN 10</t>
  </si>
  <si>
    <t>Manometer 0-6 bar, z ločilnim ventilom, DN 1/2", PN 10.</t>
  </si>
  <si>
    <t>Univerzalna spojka za PE cevi (PE/NL) PN 10.</t>
  </si>
  <si>
    <t>Razrez jeklenih cevi DN 100 in DN 150, varjenje razrezanih elementov, prirobnic in jeklenih fazonskih kosov  (loki, T kosi) in izdelava posameznih  cevnih  elementov (cevi, loki). Vsi elementi so iz nerjavnega jekla (AISI 304). Upoštevati povprečno  5 zvarov za posamezen element. Obračun za 1 kos.</t>
  </si>
  <si>
    <t>Montaža vodovodnih cevnih povezav iz nerjavečega jekla in NL  na prirobnico. Obračun za 1 kos.</t>
  </si>
  <si>
    <t>Montaža žabjega pokrova DN 100-DN 200 na obojko. Obračun za 1 kos.</t>
  </si>
  <si>
    <t>Priključek na obstoječe vodovodno omrežje: odrez cevi, priprava vgradnja vodovodni elementov. Upoštevati dodaten potreben vodovodni material za izvedbo prevezave. Obračun za 1 kos.</t>
  </si>
  <si>
    <t>01 17</t>
  </si>
  <si>
    <t>01 22</t>
  </si>
  <si>
    <t>01 25</t>
  </si>
  <si>
    <t>01 26</t>
  </si>
  <si>
    <t>03 12</t>
  </si>
  <si>
    <t>03 20</t>
  </si>
  <si>
    <t>03 22</t>
  </si>
  <si>
    <t>03 23</t>
  </si>
  <si>
    <t>03 24</t>
  </si>
  <si>
    <t>03 25</t>
  </si>
  <si>
    <t>03 26</t>
  </si>
  <si>
    <t>03 27</t>
  </si>
  <si>
    <t>03 28</t>
  </si>
  <si>
    <t>03 29</t>
  </si>
  <si>
    <t>03 30</t>
  </si>
  <si>
    <t>03 31</t>
  </si>
  <si>
    <t>03 32</t>
  </si>
  <si>
    <t>03 33</t>
  </si>
  <si>
    <t>04 09</t>
  </si>
  <si>
    <t>04 11</t>
  </si>
  <si>
    <t>04 12</t>
  </si>
  <si>
    <t>04 13</t>
  </si>
  <si>
    <t>04 14</t>
  </si>
  <si>
    <t>05 11</t>
  </si>
  <si>
    <t>05 12</t>
  </si>
  <si>
    <t>05 14</t>
  </si>
  <si>
    <t>05 15</t>
  </si>
  <si>
    <t>05 16</t>
  </si>
  <si>
    <t>10 15</t>
  </si>
  <si>
    <t>10 16</t>
  </si>
  <si>
    <t>10 17</t>
  </si>
  <si>
    <t>10 18</t>
  </si>
  <si>
    <t>10 19</t>
  </si>
  <si>
    <t>10 20</t>
  </si>
  <si>
    <t>10 21</t>
  </si>
  <si>
    <t>10 22</t>
  </si>
  <si>
    <t>Utrjevanje dna gradbene jame z vibracijsko ploščo do modula stisljivosti 80 MPa.  Obračun 1 m2.</t>
  </si>
  <si>
    <t>Betoniranje armiranobetonskih konstrukcij s plastičnim betonom C-30/37 (XC2, PV-II, VB-3), granulacija  0-16 mm, prereza  0.12-0.30 m3/m2,m1.  Obračun za 1 m3.</t>
  </si>
  <si>
    <t>Nabava, dobava in vgradnja cevi PE  d 63 za prehod in razvod kabelskih napeljav. Cevi se vgradijo v opaž pred zalitjem z betonom. Obračun za 1 kos.</t>
  </si>
  <si>
    <t>Strojni in delno ročni izkop gradbene jame  in jarkov  globine 0.0-2.0 m v terenu IV. ktg., z nakladanjem materiala na kamion in odvozom na začasno deponijo do 100 m. Obračun za 1 m3 izkopa.</t>
  </si>
  <si>
    <t>IV.kategorija</t>
  </si>
  <si>
    <t>Dobava materiala in postavitev žične ograje okoli objekta višine 2.00 m iz pletene mreže z okni 50x50  fi 3.6 mm,  protikorozijsko zaščitena žica, barva po izbiri upravljavca, steberi višine H=2500 mm, iz prašno barvanega galvaniziranega jekla in vrati širine 1.0/2.00 m  in 2x2.0/2.0 m s polnilom iz panela izdelanega iz prašno barvanega galvaniziranega jekla, kompletno s vsem potrebnim drobnim montažnim materialom, srtebrički ograje in vrat se izvedejo temeljeni na terenu, ki mora biti predhodno utrjen. Nabava ključavnice s patentnim cilindričnim vložkom.  Obračun za 1 m1.</t>
  </si>
  <si>
    <t xml:space="preserve">Dobava klimatske naprave brez zunanje enote (inverter) za vzdrežavenje stalne temperature in preprečevanje kondenza v objektu. Upoštevati dobavo in vgradnjo zunanjih žaluzij iz nerjavečega materiala z mrežico proti mrčesu, vgradnja na kovinsko cev  premera 152 mm.  Obračun za 1 kos. </t>
  </si>
  <si>
    <t>Montaža kovinske vstopne lestve z držalom,   vključno z  montažo nosilcev v AB stene, L=2 m. Obračun za 1 kos.</t>
  </si>
  <si>
    <t>Izdelava opaža poglobitvenega jaška v talni plošči dim.  60/60/40 cm.  Obračun za 1 kos.</t>
  </si>
  <si>
    <t>Izdelava in dobava  lestve iz nerjavečega jekla širine 450 mm, z razmakom prečk 300 mm. Lestev je sestavljena iz  vertikalnih palic deb. 32 mm in horizontalnih prečk iz ovalov 20/40/1.5 mm s prozdrsnimi perforacijami premera 5 mm. Lestev je odmaknjena od stene minimalno 150 mm. Izdelava in pritrditev po posebnem detajlu (nerjaveče jeklo AISI 304/AN  1.4301). Dolžina lestve je 2.1 m.  Obračun za 1 kos.</t>
  </si>
  <si>
    <t>d 88.9x2.0 mm</t>
  </si>
  <si>
    <t>d 168.3/60.3x2.0 mm</t>
  </si>
  <si>
    <t>d 168.3/88.9x2.0 mm</t>
  </si>
  <si>
    <t>d 168.3/168.3x2.0 mm</t>
  </si>
  <si>
    <t>d 88.9/88.9x2.0 mm</t>
  </si>
  <si>
    <t xml:space="preserve">E DN 150 </t>
  </si>
  <si>
    <t>T DN 150/80</t>
  </si>
  <si>
    <t>DN 80, PN 10</t>
  </si>
  <si>
    <t>DN 100  / 8 M16</t>
  </si>
  <si>
    <t>DN 50  / 4M16</t>
  </si>
  <si>
    <t>DN 80  / 4 M16</t>
  </si>
  <si>
    <t xml:space="preserve">Vodohran Hrib – dograditev filtrske enote  </t>
  </si>
  <si>
    <t>zakoličbene  točke</t>
  </si>
  <si>
    <t>točka</t>
  </si>
  <si>
    <t>y</t>
  </si>
  <si>
    <t>x</t>
  </si>
  <si>
    <t>Objekt</t>
  </si>
  <si>
    <t>Ograja ob objektu</t>
  </si>
  <si>
    <t>Plato ob objektu</t>
  </si>
  <si>
    <t>Meje zemljišča</t>
  </si>
  <si>
    <t>24.1</t>
  </si>
  <si>
    <t>24.2</t>
  </si>
  <si>
    <t>jašek</t>
  </si>
  <si>
    <t>rob asfalta - severno</t>
  </si>
  <si>
    <t>rob asfalta - južno</t>
  </si>
  <si>
    <t>iztok iz cevi</t>
  </si>
  <si>
    <t>Izpust pod cesto RII/1217</t>
  </si>
  <si>
    <t xml:space="preserve">Položitev izpustnega cevovoda za odtok pralnih vod iz bazena pralnih vod. Predvidena je vgradnja cevi PVC d  110. Upoštevati izkop in zasip jarka, dobavo in polaganje cevi, na iztoku postavitev umirjevalnega jaška ter dobavo in namestitev žabjega pokrova na iztok cevi. Količina izkopa je do 0.8 m3/m. Obračun za 1 m1. </t>
  </si>
  <si>
    <t>Betoniranje betonskih konstrukcij s plastičnim betonom C-16/20 (XC2), prereza  0.12-0.30 m3/m2,m1, granulacija 0-8 mm- naklonski beton. Obračun za 1 m3.</t>
  </si>
  <si>
    <t>Nabava, dobava in vgradnja kanalskega jaška premera 80 cm iz arm.poliestra s pokrovom in NL D400, svetle odprtine 600 mm, z AB podložnim obročem,   višina jaška je 2.8 m (zbirni jašek). Obračun za 1 kos.</t>
  </si>
  <si>
    <t>Nabava, dobava in vgradnja kanalskega jaška premera 80 cm iz arm.poliestra s pokrovom in NL D400, svetle odprtine 600 mm, z AB podložnim obročem,   višina jaška je 1.0 m (odtok v izpust). Obračun za 1 kos.</t>
  </si>
  <si>
    <t>Nabava, dobava in vgradnja kanalskega jaška premera 80 cm iz arm.poliestra s pokrovom iz NL-vtočna rešetka, svetle odprtine 400 mm, z AB podložnim obročem,   višina jaška je 1.0 m (peskolov). Obračun za 1 kos.</t>
  </si>
  <si>
    <t>Nabava, dobava in vgradnja PVC cevi d 40  za odtok iz umivalnika in sifonov in vgradnja v AB ploščo, vključno s sifonom.  Elementi se fiksirajo, tako da ne pride do premikobv med vgradnjo betona. Obračun za 1 m.</t>
  </si>
  <si>
    <t>Nabava, dobava in vgradnja PVC cevi d 160  za dotok iz jaškov v objektu -povezava med odtočnimi jaški in odtok v zunanji zbirni jašek. Elementi se fiksirajo, tako da ne pride do premikobv med vgradnjo betona. Obračun za 1 m.</t>
  </si>
  <si>
    <t>Izdelava zaščite vertikalne hidroizolacije s stirodur ploščo deb. 5 cm. Obračun za 1 m2.</t>
  </si>
  <si>
    <t>Dobava materiala in izdelava toplotne izolacije po krovni plošči in stenah armaturne komore s  stirodur ploščami debeline 10 cm. Obračun za 1 m2.</t>
  </si>
  <si>
    <t>Izdelava zaščite toplotne izolacije z ometom na PVC mrežici - priprava za polaganje fasadnih plošč. Obračun za 1 m2.</t>
  </si>
  <si>
    <t>Dobava materiala in izvedba tlaka v objektu iz betona C 20/25 (XM2) z naklonom proti poglobitvenim jaškom in zaglajevanjem (naklonski beton v vodnih celicah).  Obračun za 1 m2.</t>
  </si>
  <si>
    <t xml:space="preserve">Montaža kovinskega stopnišča,  pritrditev v AB konstrukcijo, vključno z  ograjo.  Višinska razlika je 2.2 m, šrirna je 80 cm. Obračun za kompletno izvedeno  stopnišče. </t>
  </si>
  <si>
    <t>Dobava, vgradnja in montaža prezračevalnih elementov - cev DN 150, fiksna žaluzija na vodni in suhi strani,  mrežica proti mrčesu. Obračun za 1 kos.</t>
  </si>
  <si>
    <t>Vgradnja HEB 100 profila v stropno konstrukcijo za namestitev ročnega dvigala. Nosilnost dvigala je 10 kN. Pritditev s sidri HSA M10x90 - 6x</t>
  </si>
  <si>
    <t xml:space="preserve">Dobava materiala in zidanje predelne stene iz siporeks blokov deb. 10 cm (niša za dezinfekcijska sredstva). Obračun za 1 m2. </t>
  </si>
  <si>
    <t xml:space="preserve">Dobava in polaganje stenskih keramičnih ploščic - niša za dezinfekcijska sredstva, notranja in zunanja stran (predelna stena iz siporeksa). Obračun za 1 m2. </t>
  </si>
  <si>
    <t xml:space="preserve">Povezava med izpustnim jaškom in obstoječim cestnim propustom. Izvedba izkopa v robu vozišča (mulda) s pravilnoim odrezom asfalta, izkopu jarka do globine 1 m in položitev cevovoda PVC d 110 od izpustnega jaška do obstoječega propusta (L=10 m). Po izvedbi priključkea se vzpostavi prvotno stanje vozišča. V jarek se vgradi nov kameni material. Poškodovan del vozišča se preplasti z dvoslojnim asfaltom - mulda ob vozišču. Količina izkopa je do 0.8 m3/m. Obračun za 1 m1. </t>
  </si>
  <si>
    <t>Zidarska pomoč vgradnji drsnih vrat. Dimenzije odprtine so 3,5.0x3.0 m (bruto odprtina).  Obračun za kompletno vgrajena vrata.</t>
  </si>
  <si>
    <t>Dobava in vgradnja pohodne rešetke iz armiranih steklenih vlaken (Eurograte ali enakovradno), raster rešetke je 40/40 mm, višina 38 mm, nosilnost  - zvezna obtežba - 5 kN/m2, koncentrirana sila 3,8 kN/m).  Dimenzije rešetke so 120/80 cm. Točen odrez rešetke  po vgradnji okvirja  Obračun za 1 kos.</t>
  </si>
  <si>
    <t xml:space="preserve">Dobava in vgradnja ročnega škripca z nosilnim profilom iz HEB 160 za namestitev vozička za namestitev škripca - ročni pogon. Voziček se premika v prečni smeri  po HEB 160 profilu, v vzdolžni smeri pa se profil HEB 160 pomika  po profilih v krovni plošči. Obračun za kompletni vgrajeno napravo.  </t>
  </si>
  <si>
    <t xml:space="preserve">Izvedba projekta izvedenih del, vključno z geodetskim načrtom izvedenega stanja vodovoda z vsemi lomi, objekti in atributi po navodilih za izdelavo elaborata upravljavca (pregledna situacija, vzdolžni profili, vezalne sheme in topografije, ukinjeni vodi in objekti) in predpisov za vris v zbirni kataster. Elaborat se odda v papirni in elktronski obliki. Obračun za kompletno izveden objekt.  </t>
  </si>
  <si>
    <t>Montaža  cevi iz NL - sidrni spoj - Vi (DN 80). Obračun za 1 m1.</t>
  </si>
  <si>
    <t>Prenos, spuščanje in polaganje vodovodnih elementov teže do 50 kg v jarek ter poravnanje v vertikalni in horizontalni smeri. Obračun za 1 kos.</t>
  </si>
  <si>
    <t>02 07</t>
  </si>
  <si>
    <t>Montaža fazonskih kosov iz NL  na prirobnico. Obračun za 1 kos.</t>
  </si>
  <si>
    <t>02 08</t>
  </si>
  <si>
    <t>Montaža fazonskih kosov iz NL  na obojko. Obračun za 1 kos.</t>
  </si>
  <si>
    <t>02 09</t>
  </si>
  <si>
    <t>Zunanji vodovod:</t>
  </si>
  <si>
    <t>Prenos, spuščanje in razmeščanje vodovodnih cevi iz NL DN 150 ob jarku. Obračun za 1 m1.</t>
  </si>
  <si>
    <t>Montaža  cevi iz PE d 90. Obračun za 1 m1.</t>
  </si>
  <si>
    <t>Montaža  cevi iz PE d 110 (izpustni cevovod). Obračun za 1 m1.</t>
  </si>
  <si>
    <t>Prenos, spuščanje in razmeščanje vodovodnih cevi iz PE d 89 in d 110 ob jarku. Obračun za 1 m1.</t>
  </si>
  <si>
    <t>Montaža vodovodnih armatur na prirobnico PN 10, DN 100. Obračun za 1 kos.</t>
  </si>
  <si>
    <t xml:space="preserve">Napeljave v objektu </t>
  </si>
  <si>
    <t xml:space="preserve">Dobava in vgradnja rešetke z mrežico proti mrčesu na cev za dovod zraka v objekt. Mrežica se pritrdi pod rešetko, vse skupaj pa se pritrdi na steno objekta. Minimalne dimenzije morajo ustrezati premeru vgrajene cevi za dovod zraka (PVC DN 150). Obračun za 1 kos  </t>
  </si>
  <si>
    <t xml:space="preserve">Montaža vodovodnih armatur in merilcev pretoka. Obračun za 1 kos.     </t>
  </si>
  <si>
    <t>PE d 110x10 mm  izpustni cevovod</t>
  </si>
  <si>
    <t>d 60.3x2.0 mm</t>
  </si>
  <si>
    <t>NL C40, DN 150, sidrni VI spoj (povezava z obstoječim vodovodom)</t>
  </si>
  <si>
    <t>d 114.3/88.9x2 mm</t>
  </si>
  <si>
    <t>d 168.3/114.3x2 mm</t>
  </si>
  <si>
    <t>d 219.1/168.3x2 mm</t>
  </si>
  <si>
    <t>T DN 100/100</t>
  </si>
  <si>
    <t>Q-90 DN 80</t>
  </si>
  <si>
    <t>Zasun (Euro 20 tip 23) z vgradbeno garnituro in talno kapo.</t>
  </si>
  <si>
    <t>Zasun (Euro 20 tip 23) z elektromotornim pogonom PN 10 (auma SG 05)</t>
  </si>
  <si>
    <t xml:space="preserve">Zobata spojka za PE cevi </t>
  </si>
  <si>
    <t>DN 100 (d 110)</t>
  </si>
  <si>
    <t>DN 80 (d 90)</t>
  </si>
  <si>
    <t>01 02.1</t>
  </si>
  <si>
    <t>01 02.2</t>
  </si>
  <si>
    <t>01 03.1</t>
  </si>
  <si>
    <t>01 03.2</t>
  </si>
  <si>
    <t>01 21</t>
  </si>
  <si>
    <t>03 03</t>
  </si>
  <si>
    <r>
      <t>Izdelava in dobava  stopnišča</t>
    </r>
    <r>
      <rPr>
        <sz val="11.5"/>
        <rFont val="Arial Narrow"/>
        <family val="2"/>
        <charset val="238"/>
      </rPr>
      <t>,</t>
    </r>
    <r>
      <rPr>
        <sz val="10"/>
        <rFont val="Arial Narrow"/>
        <family val="2"/>
        <charset val="238"/>
      </rPr>
      <t xml:space="preserve"> nerjaveče jeklo AISI 304/EN 1.4301.  Širina je  800  mm,  razmak med stopnicami je 200 mm.  Širina stopnic  je 250 mm, stopna površina je rešetka. Nosilni  profili stopnic so pravokotni profili  100x40x4 mm. Ograja je iz cevnih profilov d 40x2 mm in vmesnih prečk iz cevnih  profilov d 30x2 mm.  Stopnišče je pritrjeno v etažno in talno ploščo in stene objekta. Višinska razlika je 2.25 m. Izdelava in pritrditev po posebnem detajlu (nerjaveče jeklo AISI 304/AN  1.4301).  Obračun za 1 kos.</t>
    </r>
  </si>
  <si>
    <t>09 02.1</t>
  </si>
  <si>
    <t>09 02.2</t>
  </si>
  <si>
    <t>09 02.3</t>
  </si>
  <si>
    <t>09 02.4</t>
  </si>
  <si>
    <t>09 02.5</t>
  </si>
  <si>
    <t>09 02.6</t>
  </si>
  <si>
    <t>09 02.7</t>
  </si>
  <si>
    <t>09 02.8</t>
  </si>
  <si>
    <t>09 02.9</t>
  </si>
  <si>
    <t xml:space="preserve">Cevi </t>
  </si>
  <si>
    <t>10 03.1</t>
  </si>
  <si>
    <t xml:space="preserve">Nabava in dobava vhodnih drsnih vrat dim. ca. 305/320cm                                                                          - krilo iz prašno barvane aluminijske ali pocinkane jeklene pločevine; toplotno izolativno polnilo naj bo odporno na vlago
- spoji posameznih segmentov izdelani z V-utori brez vidnih vijačnih spojev
- barva krila TIGER DRYLAC 29/80077 (DB 703) finostrukturno
- vsi konstrukcijski oz. nosilni elementi in okovje iz nerjavečega jekla ali vročecinkano
- vodilo vrat 3D nastavljivo s prekrivno masko; vodilo in pritrdila pod pokrivno masko toplotno izolirani; vodilo pritrjeno na steno
- tečaji kroglično uležajeni
- po obodu vratne odprtine izvesti ustrezna tesnila in tesnilne krtače za čim boljšo toplotno izolativnost
- pred izvedbo s projektantom in uporabnikom (glede na praktičnost in topl. izolativnost) določiti sistem oz. izvedbo tekalnega talnega profila (poglobljen v tlak, pripira z zun. strani ipd.)
- ročaj za odpiranje le z notranje strani oz. po posvetu z investitorjem
- zaklepanje vrat po navodilih investitorja oz. uporabnika, načeloma cilindrična ključavnica s kavljem ali krožnim zapahom; sistemski ključ (enak kot za ostala krilna vhodna vrata)
</t>
  </si>
  <si>
    <t>Nabava in dobava zunanjih enokrilnih ALU vrat (alumunijska pločevina, toplotna izolacija, U=1.4 W/m2 K, debelina 70 mm) s podboji in potrebnim okovjem, dim. 100/250 cm. Na zunanji strani dodatna ALU pločevina preko celotne površine vrat pritrjena na okvir vrat. Upoštevati fino strukturno prašno barvanje, barva - TIGER DRYLAC 29/80077. Kljuka inox.</t>
  </si>
  <si>
    <t>03 15a</t>
  </si>
  <si>
    <t>03 15b</t>
  </si>
  <si>
    <t xml:space="preserve">Dobava materiala in izdelava fasade (severna fasada): tenkoslojna kontaktna fasada po recepturi kot npr. Baumit PRO barva 0886. Vkljućno z dobavo in vgradnjo toplotne izolacije EPS-F debeline 25cm (po potrebi upoštevati sidranje) </t>
  </si>
  <si>
    <t xml:space="preserve">Dobava materiala in izdelava fasade (vzhodna in zahodna ter južna fasada): tenkoslojna kontaktna fasada po recepturi kot npr. Baumit PRO barva 0886. Vkljućno z dobavo in vgradnjo toplotne izolacije EPS-F debeline 15cm (po potrebi upoštevati sidranje) </t>
  </si>
  <si>
    <t>03 15c</t>
  </si>
  <si>
    <t>03 15d</t>
  </si>
  <si>
    <t xml:space="preserve">Dobava materiala in izdelava fasadnega podnožja (severna fasada)  z zaključnim slojem kulirplast kot npr. JUB 660. Vkljućno z dobavo in vgradnjo toplotne izolacije XPS  debeline 25cm (po potrebi upoštevati sidranje) . </t>
  </si>
  <si>
    <t xml:space="preserve">Dobava materiala in izdelava fasadnega podnožja (severna fasada)  z zaključnim slojem kulirplast kot npr. JUB 660. Vkljućno z dobavo in vgradnjo toplotne izolacije XPS  debeline 15cm (po potrebi upoštevati sidranje) . </t>
  </si>
  <si>
    <t>03 15e</t>
  </si>
  <si>
    <t>03 15f</t>
  </si>
  <si>
    <t>Izdelava obešene fasade venca: Dobava in montaža fasadnih plošč kot npr. EQUITONE NATURA N 073 na tipski AL podkonstrukciji (pri fugah plošč črno barvana). Vključno z dobavo in vgradnjo topltne izolacije XPS debeline 5cm. Vgraditi mrežico proti mrčesu (l=35m1)</t>
  </si>
  <si>
    <t>03 21b</t>
  </si>
  <si>
    <t>03 21a</t>
  </si>
  <si>
    <t>Dobava materiala in izvedba pragov in čel v območju vhodov: rezan tonalit deb 2cm, lepljen na podlago. Izvesti ustrezen naklon stran od objekta.</t>
  </si>
  <si>
    <t>Izdelava AL "kape" venca. AL pločevina razvite šir. 50cm. AL "kapa" pritrjena preko OSB plošč. Z vsem potrebnim tesnilnim in pritrdilnim materialom. Barva pločevine RAL 7024</t>
  </si>
  <si>
    <t>03 15g</t>
  </si>
  <si>
    <t>Izdelava notranje strani venca ; kulir plast v temno sivem odtenku. Vkljućno z dobavo in vgradnjo toplotne izolacije XPS  debeline 5cm</t>
  </si>
  <si>
    <t>03 15h</t>
  </si>
  <si>
    <t>Dobava materiala in izdelava fasade na napuščih : tenkoslojna kontaktna fasada po recepturi kot npr. Baumit PRO barva 0886. Vkljućno z dobavo in vgradnjo toplotne izolacije EPS-F debeline 10cm (po potrebi upoštevati sidranje) . Na čelnih zaključkih upoštevati vgradnjo fasadnih odpapnih PVC profilov (l=35m1). Upoštevati izdelavo špalet pri vhodnih vratih.</t>
  </si>
  <si>
    <t>Dobava materiala in izdelava fasade na špaletah drsnih vrat : tenkoslojna kontaktna fasada po recepturi kot npr. Baumit PRO barva 0886. Vkljućno z dobavo in vgradnjo toplotne izolacije EPS-F debeline 3cm. Na zaključku (stiku)  upoštevati vgradnjo zaključnega fasadnega vogalnega profila.</t>
  </si>
  <si>
    <t>Izvedba vodoodbojnega premaza Mapei Antipluviol S preko dokončane in ustrezno posušene kontaktne fasade. Obračun za 1m2.</t>
  </si>
  <si>
    <t xml:space="preserve">Vrtanje odprtin v AB konstrukcijo C 30 za dovod in odvod zaraka za klimatsko napravo. Premer odprtin  s prilagodi cevnim elementom za zrak  za izbrano klimatsko napravo (ɸ152 mm).  Razmak med odprtinama se prilagodi dejansko dobavljeni napravi. Na zunanji strani odprtin sevgradi fiksni žaluziji iz nerjavečega materiala z mrežico proti mrčesu.  Obračun za kompletno vgrajeno klimatsko napravo. </t>
  </si>
  <si>
    <t>FFK-22˚, DN 100</t>
  </si>
  <si>
    <t>MMK-45˚, DN 150, VI spoj</t>
  </si>
  <si>
    <t>MMK-22˚, DN 150, VI spoj</t>
  </si>
  <si>
    <t>MMK-11˚, DN 150, VI spoj</t>
  </si>
  <si>
    <t xml:space="preserve">Vsi jekleni elementi so iz nerjavečega jekla AISI 316 / EN 1.4404.  </t>
  </si>
  <si>
    <t>OPOMBE!</t>
  </si>
  <si>
    <t xml:space="preserve">Predmet popisa so električne inštalacije novogradnje filterske postaje k vodohranu, vključno delna preureditev obst. el. inštalacij vodohrana na lokaciji Hrib nad Moravčami.
Obstoječe bližnje črpališče ni predmet projekta, razen krmiljenja in prenosa podatkov preko obst. komunikacijskih povezav telemetrije.
V popisu niso zajeti stroški taks distributerju za potrebe povečave priključne moči.
Tehnološka in procesna oprema je zajeta v načrtih gr. konstrukcij in tehnologije in v popisu ni zajeta, vključene pa so pripadajoče inštalacijske povezave brez priključevanja.
Oprema filtriranja z vso krmilno-regulacijsko opremo vodenja procesa filtracije je predmet popisa dobave tehnološke opreme. 
Navedeni tipi opreme in materialov so informativnega značaja in predstavljajo nivo, ki odgovarja zahtevani kvaliteti naročnika. Če bo ponujena drugačna oprema oz. material, mora biti enake, ali boljše kvalitete. V kolikor bo ugotovljeno, da je ponujena oprema oz. materiali slabše kvalitete, kot projektirano oziroma ne dosega zahtevane parametre, je izvajalec dolžan vgradil opremo oz. 
materiale po projektni dokumentaciji!
</t>
  </si>
  <si>
    <t>V obsegu del mora biti zajeto:
- izdelava potrebnih gradbenih odprtin, prehodov ter prebojev preko sten in etaž; zaključna gradbena in pleskarska dela niso predmet popisa, marveč so zajeta v popisih gradbeno-obrtniških del,
- vsa označevanja kablov pri vozliščih in končnih elementih, tokokrogi pri priključkih in vtičnicah, predpisne oznake varnostnih svetilk, vseh signalnih  inštalacijah in priključkih v vozliščih in vtičnicah ipd., tako iz vidika predpisov kot uporabnosti,
- sodelovanje z vsemi izvajalci el. inštalacij in drugih strok, projektanti in nadzorniki,
- montaža in testiranje električnih sestavov z vgrajeno zaščitno in stikalno opremo,
- manipulativni stroški, prevozi in skladiščenje materiala in opreme,
- vzorci nameravane opreme za vgradnjo na zahtevo nadzora ali investitorja,
- skupni stroški gradbišča: varovanje, čiščenje in odvoz odpadkov, organizacija koordinacije in varstva pri delu na gradbišču,
- vnos vseh sprememb v PZI projekt za potrebe izdelave PID projekta,
- izdelava navodil za obratovanje in vzdrževanje - NOV, s katerim se določijo pravila za uporabo oziroma obratovanje in vzdrževanje vgrajenih inštalacij, vključno z izdelavo navodil za uporabo, servisiranje in vzdrževanje</t>
  </si>
  <si>
    <t>€</t>
  </si>
  <si>
    <t>5.1  ELEKTRIČNI RAZDELILNIKI</t>
  </si>
  <si>
    <t>Vrsta materiala in storitve</t>
  </si>
  <si>
    <t>Enota</t>
  </si>
  <si>
    <t>Cena na enoto</t>
  </si>
  <si>
    <t>Vrednost</t>
  </si>
  <si>
    <t>Dodatno vgrajeno v obstoječo števčno merilno omarico Elektro Ljubljana, preureditev na trifazno odjemno mesto,
zunanja prostostoječa omarica dim. 450x900x190 mm z obstoječo in delno dograjeno opremo, predpisno ožičena in označena ter z vgrajeno sledečo opremo, v dogovoru z lastnikom infrastrukture Elektro Ljubljana okolica:</t>
  </si>
  <si>
    <t xml:space="preserve"> - priključitev preko obst. trifaznega var. podnožja PK250, 
ki se ohrani</t>
  </si>
  <si>
    <t>kpl</t>
  </si>
  <si>
    <t xml:space="preserve"> - demontaža obst. direktnega enofaznega števca in montaža novega trifaznega 3x230/400 V, 5-85 A, dobava s strani El. Ljubljana v okviru plačila priključnih taks, samo premontaža in ožičenje</t>
  </si>
  <si>
    <t xml:space="preserve"> - priključitev novega izvoda s kablom preseka do 4x16 mm2, kompletno s priključno in zaključno opremo ter varovalkami po enopolni shemi</t>
  </si>
  <si>
    <t xml:space="preserve"> - zamenjava ožičenja z žicami preseka 16 mm2</t>
  </si>
  <si>
    <t xml:space="preserve"> - sodelovanje in koordinacija in nadzor odgovornega predstavnika Elektro Ljubljana</t>
  </si>
  <si>
    <t xml:space="preserve"> - vezni, montažni in markirni material, enopolna shema, ustrezna izolacijska zaščita pred dotikom delov pod napetostjo</t>
  </si>
  <si>
    <t>Vse skupaj ožičeno in označeno skladno z enopolno in tokovno shemo,  funkcionalno preizkušeno ter  spojeno na instalacijo.</t>
  </si>
  <si>
    <t>Električni razdelilnik objekta filtrirne postaje R-FG, z opremo splošnega in krmilno-regulacijskega razvoda, prostostoječa kovinska omarica okvirnih dimenzij 800x2000x300mm (ŠxVxG) na montažnem podstavku višine 100 mm, iz nerjaveče pločevine, z izvedenim močnostnim razvodom, krmilnimi elementi črpališča in PLC opremo vodenja sistema, montirana v namenski stavbi filtracije, izdelana po direktivnem detajlu PZI delavniške risbe, zaprta z enokrilnimi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</si>
  <si>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izbrano tehnološko in procesno opremo, vključno z izdelavo delavniške skice razporeda elementov v omarici ter pridobitvijo soglasja odg. nadzornika el.</t>
  </si>
  <si>
    <t xml:space="preserve"> - tripolno bremensko glavno stikalo 63 A, montirano na vratih omarice, rumeno-rdeče, s prigrajemimi krmilnimi kontakti 1 N/O + 1 N/C, zaklepanje v položaju 0 (izklop)</t>
  </si>
  <si>
    <t xml:space="preserve"> - varovalčni ločilnik velikost Tytan II (63 A), tripolni, za montažo na montažno ploščo, komplet z varovalkami po enopolni shemi</t>
  </si>
  <si>
    <t xml:space="preserve"> - enofazni instalacijski odklopnik tip B ali C do 16 A,
za mont. na letev</t>
  </si>
  <si>
    <t xml:space="preserve"> - trifazni instalacijski odklopnik tip B ali C do 16 A,
za mont. na letev</t>
  </si>
  <si>
    <t xml:space="preserve"> - štiripolno bremensko zaščitno diferenčno stikalo KZS do 16/0,03 A, z izklopno karakteristijo C, za delovanje v območju AC in DC pulzirajočih tokov (tip A)</t>
  </si>
  <si>
    <t xml:space="preserve"> - dvopolno bremensko zaščitno diferenčno stikalo KZS do 16/0,03 A, z izklopno karakteristijo C, za delovanje v območju AC in DC pulzirajočih tokov (tip A)</t>
  </si>
  <si>
    <t xml:space="preserve"> - signalna svetilka (indikacija prisotnosti napajanja) za vgradnjo na vrata, z vgrajeno LED sijalko 230 V</t>
  </si>
  <si>
    <t xml:space="preserve"> - kontrolnik izpada in smeri vrtilnega polja napajalnih faz, 400/230V, s preklopnim krmilnim kontaktom 6A, 250V in možnostjo nastavitve praga proženja asimetrije od 5-20%</t>
  </si>
  <si>
    <t xml:space="preserve"> - nadgradna enofazna vtičnica, 230V, 16A, L1+N+PE, iz PVC materiala, montirana v razdelilniku</t>
  </si>
  <si>
    <t xml:space="preserve"> - nadgradna RJ45 cat. 6A vtičnica, montirana v razdelilniku</t>
  </si>
  <si>
    <t xml:space="preserve"> - grelec za razdelilne omare 230 V, 150 W, 105 °C, s priključno sponko in zaščito proti pregretju, ohišje iz eloksiranega aluminijastega profila</t>
  </si>
  <si>
    <t xml:space="preserve"> - regulator vlage in temperature 0-60 °C, 50-90 %rF, za vgradnjo na letev, s krmilnimi kontakti 1 N/O + 1 N/C</t>
  </si>
  <si>
    <t xml:space="preserve"> - svetilka za razdelilne omare 230V, z LED sijalko, min. 900 lm, 230 V, vključno s končnim stikalom za vklop pri odprtih vratih omare</t>
  </si>
  <si>
    <t xml:space="preserve"> - krmilno stikalo 0-1, 250V, 10A, na vratih omarice, kompletno s pripadajočo funkcionalno označbo</t>
  </si>
  <si>
    <t xml:space="preserve"> - inštalacijski kontaktor 20 A, dvopolni, s tuljavo 230 V AC</t>
  </si>
  <si>
    <t xml:space="preserve"> - samo montaža izolacijskega napajalnika LED 24 V razsvetljave v omarico, 230 V, do 150 W, komplet</t>
  </si>
  <si>
    <t>KRMILNO-REGULACIJSKI DEL</t>
  </si>
  <si>
    <t xml:space="preserve"> - Stikalo I-0-II; 6,5kW; 20A; montaža na letev (Mreža/UPS)</t>
  </si>
  <si>
    <t xml:space="preserve"> - Podpornik za zbiralko</t>
  </si>
  <si>
    <t xml:space="preserve"> - Bus letev za oplet kablov, baker, 1000 mm</t>
  </si>
  <si>
    <t xml:space="preserve"> - Zaščitna sponka za oplet</t>
  </si>
  <si>
    <t xml:space="preserve"> - Inštalacijski odklopnik, 1 pol, C10A, 10kA</t>
  </si>
  <si>
    <t xml:space="preserve"> - Inštalacijski odklopnik, 2 pol, C6A, 10kA</t>
  </si>
  <si>
    <t xml:space="preserve"> - Prenapetostni odvodnik, 3-pol, 280VAC, 3x20kA (8/20)</t>
  </si>
  <si>
    <t xml:space="preserve"> - FID stikalo na diferenčni tok, 30mA, 2pol, 25A</t>
  </si>
  <si>
    <t xml:space="preserve"> - Inštalacijski odklopnik, 1 pol, C6A, 10kA</t>
  </si>
  <si>
    <t xml:space="preserve"> - Inštalacijski odklopnik, 1 pol, C4A, 10kA</t>
  </si>
  <si>
    <t xml:space="preserve"> - krmilni rele s tuljavo 24VDC oz. 24VAC oz. 230VAC in štiriimi preklopnimi 6A, 230V kontakti, z možnostjo direktne ročne vključitve ter indikacijo vključenosti preko LED diode, komplet s pripadajočim podnožjem za montažo na  letev</t>
  </si>
  <si>
    <t xml:space="preserve"> - Položajno stikalo, valjčni vzvod, Kompletna enota, 1 N/O, 1 NC</t>
  </si>
  <si>
    <t xml:space="preserve"> - Dobava komunik. kabla F/UTP Cat.6 dolžine ca 5 m, obojestranski priklop, vključno s spojnim materialom</t>
  </si>
  <si>
    <t xml:space="preserve"> - Priklop (zaključevanje) optičnega kabla Single Mode 9/125, 12 vlaken, vključno s spojnim materialom.</t>
  </si>
  <si>
    <t xml:space="preserve"> - Patch kabel in optična kaseta (za montažo na DIN letev) pred pretvornikom IGC-0102 </t>
  </si>
  <si>
    <t xml:space="preserve"> - Izdelava PLC aplikacije - PLC v objektu Filtritne postaje, 
priprava programske aplikacije, da se zagotovi funkcionalnost
sistema (PLC aplikacija obstoječih signalov znotraj vodhorana in prenos signalov preko UKV postaje z črpališčem),
- Vključitev signalov novega objekta vodarne (ca. 5DI, 1DO, 5AI) v PLC upravljanje in telemetrije, prenos signalov/zahtev 
med krmilnikom telemetrije in krmilnikom peščene filtrne naprave (MODBUS TCP),
- Nastavitev parametrov po navodilih tehnologa in zahtevah 
upravljalca
- Izdelava HMI aplikacije na panelu Advantech.</t>
  </si>
  <si>
    <t>IZDELAVA, SPLOŠNO</t>
  </si>
  <si>
    <t xml:space="preserve"> - Montaža opreme v sestavu in ožičenje skladno s projektno dokumentacijo
 - označevanje opreme na komponentah, montažni plošči in vseh odstranljivih delih komponent,
 - označevanje vseh povezovalnih žic v sestavu,
 - tovarniški preizkus sestava (električne meritve, FAT) vključno s poročilom,
 - notranje označevanje: napisna tablica proizvajalca s CE znakom in osnovnimi podatki,
 - zunanje označevanje: oznaka sestava, sistem napajanja, opozorila, oznaka proizvajalca,
- vodotesno in prahotesno tesnenje preboja v AB plošči pod omaro (za dovodne in odvodne kable) 
 - izjava o skladnosti za sestav.
Transport, montaža in priprava sestavov za priklop kabelskih povezav na lokacijo investitorja.</t>
  </si>
  <si>
    <t xml:space="preserve"> - vrstne sponke, nevtralne in zaščitne zbiralnica, vezni, montažni in markirni material, izdelava uvodov za kable z uvodnicami IP55, enopolna shema, ustrezna izolacijska zaščita pred dotikom delov pod napetostjo, priključevanje dovodnih in odvodnih vodov</t>
  </si>
  <si>
    <t xml:space="preserve"> - priključevanje dovodnih in odvodnih vodov</t>
  </si>
  <si>
    <t>Vse skupaj ožičeno in označeno skladno z enopolno in vezalno shemo,  funkcionalno preizkušeno ter  spojeno na instalacijo.</t>
  </si>
  <si>
    <t>Električni razdelilnik objekta vodohrana R-VH, zamenjava obstoječe omarice z delno premontirano opremo, splošni in krmilno-regulacijski razvod, stenska nadgradna kovinska omarica okvirnih dimenzij 1000x1400x300mm (ŠxVxG), iz nerjaveče pločevine, z izvedenim močnostnim razvodom, krmilnimi elementi vodohrana in PLC opremo vodenja sistema, izdelana po direktivnem PZI detajlu delavniške risbe, zaprta z dvokrilnimi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</si>
  <si>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obstoječo ter izbrano tehnološko in procesno opremo, vključno z izdelavo delavniške skice razporeda elementov v omarici ter pridobitvijo soglasja odg. nadzornika el.</t>
  </si>
  <si>
    <t xml:space="preserve"> - tripolno bremensko glavno stikalo 40 A, montirano na vratih omarice, rumeno-rdeče, s prigrajemimi krmilnimi kontakti 1 N/O + 1 N/C, zaklepanje v položaju 0 (izklop)</t>
  </si>
  <si>
    <t xml:space="preserve"> - nadgradna RJ45 cat. 6A FTP vtičnica, montirana v razdelilniku</t>
  </si>
  <si>
    <t xml:space="preserve"> - grelec za razdelilne omare 230 V, 100 W, 105 °C, s priključno sponko in zaščito proti pregretju, ohišje iz eloksiranega aluminijastega profila</t>
  </si>
  <si>
    <t xml:space="preserve"> - krmilni/varnostni transformator, STI0,2 (230/230), 0,2 kVA, nazivna vhodna napetost 230 ± 5 % V, nazivna izhodna napetost 230 V, Eaton, 35248</t>
  </si>
  <si>
    <t xml:space="preserve"> - Inštalacijski odklopnik, 3 pol, C16A, 10kA</t>
  </si>
  <si>
    <t xml:space="preserve"> - Inštalacijski odklopnik, 1 pol, C16A, 10kA</t>
  </si>
  <si>
    <t xml:space="preserve"> - TeSys GB2 termična magnetna zaščita, 1 P + N, 4 A, Id = 52 A, Schneider, GB2CD09</t>
  </si>
  <si>
    <t xml:space="preserve"> - Rele, 24 DC, 6 A 2xNO/NC, Phoenix Contact, PLC-RSC-24DC/21-21</t>
  </si>
  <si>
    <t xml:space="preserve"> - Premontaža obst. Motorola napajalnika za UKV postajo</t>
  </si>
  <si>
    <t xml:space="preserve"> - Premontaža obst. Motorola UKV postaje, DM3400</t>
  </si>
  <si>
    <t xml:space="preserve"> - Premontaža obst. antenske prenapetostne zaščite, ženski in moški N konektor, Trival antene, ASP-01</t>
  </si>
  <si>
    <t xml:space="preserve"> - Napajalnik, 100-240 VAC, izhod 24 VDC, 0,4 A, 14 W, Omron, CJ1W-PA202</t>
  </si>
  <si>
    <t xml:space="preserve"> - Izdelava PLC aplikacije - PLC v objektu Vodohrana, 
priprava programske aplikacije, da se zagotovi enaka funkcionalnost obstoječi aplikaciji (PLC aplikacija obstoječih signalov znotraj vodhorana in prenos signalov preko UKV postaje z črpališčem),
- vključitev signalov objekta vodohrana (cca. 5DI, 1DO, 1AI) v 
PLC upravljanje in telemetrije, prenos signalov iz merilnika porabe (Modbus RTU).
- Nastavitev parametrov po navodilih tehnologa in zahtevah 
upravljalca.
</t>
  </si>
  <si>
    <t>Priključitev pripravljenega kabla v razdelilnikih, kompletno s pripadajočo spojno in zaključno opremo</t>
  </si>
  <si>
    <t xml:space="preserve"> - Cu mehkožilni kabel kapacitete do 4x16 mm2</t>
  </si>
  <si>
    <t xml:space="preserve"> - Cu mehkožilni kabel kapacitete do 5x10 mm2</t>
  </si>
  <si>
    <t xml:space="preserve"> - Cu mehkožilni kabel kapacitete do 5x2,5 mm2</t>
  </si>
  <si>
    <t xml:space="preserve"> - Cu mehkožilni kabel kapacitete do 3x2,5 mm2</t>
  </si>
  <si>
    <t xml:space="preserve"> - Cu mehkožilni kabel kapacitete do 3x1,5 mm2</t>
  </si>
  <si>
    <t xml:space="preserve"> - Cu mehkožilni signalni kabel kapacitete do 3x1 mm2</t>
  </si>
  <si>
    <t xml:space="preserve"> - Cu mehkožilni signalni kabel z opletom, kapacitete do 3x1 mm2</t>
  </si>
  <si>
    <t xml:space="preserve">Dodelava (dodatni signali) obstoječega nadzornega sistema JKP PRODNIK Domžale za vključitev predmetnega PLC sistema krmiljenja in regulacije, z vsemi funkcionalnostmi (arhiviranje v SQL podatkovno bazo, grafični prikazi, trendi, alarmi, obratovalna poročila, kompatibilno z obstoječim sistemom, po navodilih tehnologa in željah upravljavca),
 - OPOMBA: Naprava peščene filtrske filtracije bo dobavljena s svojim krmilnim sistemom in funkcionalnostjo. Upravljanje/krmiljenje filtrne naprave ni predmet tega popisa.  </t>
  </si>
  <si>
    <t>Sodelovanje pri zagonu, testiranje signalnih in komunikacijskih povezav, nalaganje programskih aplikacij, nastavitev komunikacijskih parametrov, optimizacija parametrov delovanja, uporabniška navodila, šolanje uporabnika</t>
  </si>
  <si>
    <t>Drobni nespecificirani material, transportni in manipulativni stroški, funkcionalni preizkus vseh tokokrogov in delovanja zaščitnih 
sistemov</t>
  </si>
  <si>
    <t>ELEKTRIČNI RAZDELILNIKI SKUPAJ</t>
  </si>
  <si>
    <t>5.2  SVETLOBNA TELESA</t>
  </si>
  <si>
    <t>Nadgradna vodotesna LED svetilka 49 W, ohišje iz umetne mase, stopnja zaščite IP66, z elektronskim napajalnikom, montirana na strop, steno oz. nosilno gradbeno konstrukcijo, 6384 lm, 4000 K, CRI &gt; 80, min. 5-letna garancija proizvajalca, komplet z montažnim in priključnim priborom, (ustreza tip 970 Thema, proizvajalca Disano)</t>
  </si>
  <si>
    <t>Nadgradni vodotesnI  LED reflektor, simetrični, širokosnopni 120 °, 
30 W, ohišje iz aluminija, stopnja zaščite IP66, skladnim z ločenim elektronskim napajalnikom pod naslednjo pozicijo, montiran na strop ali steno oz. nosilno gradbeno konstrukcijo, 2800 lm, 4000 K, CRI &gt; 80, min. 5-letna garancija proizvajalca, komplet z montažnim in priključnim priborom</t>
  </si>
  <si>
    <t>Elektronski napajalnik za montažo na letev v el. omarico, skladen z reflektorjem pod prejšnjo pozicijo, montiran v razdelilnik, 230 V AC vhod, 24 V DC izhod, 100 W, min. 5-letna garancija proizvajalca, komplet z montažnim in priključnim priborom</t>
  </si>
  <si>
    <t>Nadgradna vodotesna svetilka zasilne razsvetljave z avtonomnim akumulatorjem, LED, 175 lm, 3-urna avtonomija, samodiagnostična, IP65, min. 5-letna garancija proizvajalca, komplet z montažnim in priključnim priborom (ustreza tip Prodigy PS11F30EBRT, pripravni spoj, proizvajalca Linergy)</t>
  </si>
  <si>
    <t>SVETLOBNA TELESA SKUPAJ</t>
  </si>
  <si>
    <t>5.3 OPREMA SIGNALNIH INŠTALACIJ</t>
  </si>
  <si>
    <t>OPOMBE:
Aktivna oprema strukturiranega ožičenja ni predmet projekta;
izvede se predpriprava s cevnimi povezavami in internim razvodom za opcijo kasnejše nadgradnjen na javno TK (predvidoma optično) omrežje.</t>
  </si>
  <si>
    <t xml:space="preserve">Stenska komunikacijska 19-inčna omara, kovinsko ohišje dim. 600(š)x450(g) mm višina min. 16U, montirana na steno, s steklenimi vrati in prostimi mesti za vgradnjo aktivne opreme (mrežno stikalno vozlišče,  modem…), komplet s potrebnim montažnim priborom in izvedbo ozemljitvenih povezav za vgradnjo sledeče opreme: (aktivno komunikacijsko opremo in povezave znotraj omarice vgradi investitor oz. njegova vzdrževalna služba): </t>
  </si>
  <si>
    <t xml:space="preserve"> - priključni RJ45 FTP kat. 6A 24-portni panel, višine 2U, kompletno z zaključevanjem F/UTP kat. 6A izvodov</t>
  </si>
  <si>
    <t xml:space="preserve"> - organizator kablov višine 1U</t>
  </si>
  <si>
    <t xml:space="preserve"> - polica za aparate</t>
  </si>
  <si>
    <t xml:space="preserve"> - kombinacija šestih vtičnic 230V, 16A L+N+PE, s prigrajeno prenapetostno zaščito stopnje D, višine 1U</t>
  </si>
  <si>
    <t>Vse skupaj ožičeno in označeno skladno z vezalno blok shemo,  funkcionalno preizkušeno ter spojeno na instalacijo.</t>
  </si>
  <si>
    <t>Podatkovna RJ45 FTP vtičnica kat. 6A, nadgradna, montirana na steno ali v el. omarico, komplet z montažnim ohišjem, 
po navodilih investitorja</t>
  </si>
  <si>
    <t>OPREMA SIGNALNIH INŠTALACIJ SKUPAJ</t>
  </si>
  <si>
    <t>5.4  INŠTALACIJSKI MATERIAL</t>
  </si>
  <si>
    <t>OPOMBE:
 - v okviru del morajo biti zajeta vsa označevanja kablov pri vozliščih in končnih elementih, tokokrogi pri priključkih in vtičnicah, predpisne oznake varnostnih svetilk, priključnih kablih tehnološke orpeme, vseh signalnih  inštalacijah in priključkih vozliščih ipd.</t>
  </si>
  <si>
    <t>Pasivni IR senzor gibanja 230 V, 10 A za vklop razsvetljave (ustreza proizvod Steinel ali enakovredno)</t>
  </si>
  <si>
    <t xml:space="preserve"> - stropni nadgradni IR senzor gibanja 360 st.</t>
  </si>
  <si>
    <t>Nadgradna enofazna vtičnica, 230V, 16A, L1+N+PE, komplet, stopnja zaščite IP44</t>
  </si>
  <si>
    <t>Nadgradna trifazna vtičnica, petpolna po IEC standardu, 3x230/400V, 16A, L1,2,3+N+PE, stopnja zaščite IP55</t>
  </si>
  <si>
    <t>Nadgradno stikalo za vključevanje razsv., iz PVC materiala, 230V, 10 A, stopnja zaščite IP44, komplet</t>
  </si>
  <si>
    <t>Nadgradno preklopno 1/0/2 stikalo za vključevanje razsv. (režim ročno/izklop/avtomatsko preko senzorjev gibanja), iz PVC materiala, 230V, 10 A, stopnja zaščite IP44, komplet</t>
  </si>
  <si>
    <t>Kontaktnik za nadzor odprtosti vrat oz. okna, za indikacijo prisotnosti v črpališču, delovanje po principu reed, s sklenjenim 50 V kontaktom pri zaprtem krilu, kompletno s pripadajočim magnetom montiranim na krilo</t>
  </si>
  <si>
    <t>Instalacijska razvodna nadgradna PVC doza dim. 80x80 mm, stopnja zaščite IP44, kompletno s pritrdilnim in spojnim materialom</t>
  </si>
  <si>
    <t>Priključitev električne naprave direktno na pripravljen izvod kabla preseka do 5x2,5 mm2</t>
  </si>
  <si>
    <t>Priključitev električne naprave direktno na pripravljen izvod kabla preseka do 3x2,5 mm2</t>
  </si>
  <si>
    <t>Dobava, montaža in priključitev prostorskega temp. tipala za merjenje temperature prostora, nadgradno ohišje iz izolativnega materiala, stopnja zaščite IP55, po direktivah in v dogovoru z dobaviteljem PLC opreme vodenja sistema črpališč, vrsta el. signala usklajena z analognim vhodom PLC krmilnika</t>
  </si>
  <si>
    <t>Kabelska polica iz nerjaveče pločevine, komplet s pritrdilnim in spojnim materialom ter pripadajočimi pokrovi, 
prigrajena na konstrukcijske elemente objekta in spojena na vodnik izenačitve potenciala, dimenzij:</t>
  </si>
  <si>
    <t xml:space="preserve"> - KP 200 mm</t>
  </si>
  <si>
    <t xml:space="preserve"> - KP 100 mm</t>
  </si>
  <si>
    <t xml:space="preserve"> - KP 50 mm</t>
  </si>
  <si>
    <t>Nadgradni PVC inštalacijski kanal, komplet s pritrdilnim in spojnim materialom ter pripadajočimi pokrovi, brez halogenih primesi, 
dimenzij:</t>
  </si>
  <si>
    <t xml:space="preserve"> - PVC kanal dim. do 20x20 mm</t>
  </si>
  <si>
    <t xml:space="preserve"> - PVC kanal dim. do 40x60 mm</t>
  </si>
  <si>
    <t>Energetski finožični Cu kabel, položen na pripravljeno traso, pretežno na kabelske police in cevi</t>
  </si>
  <si>
    <t xml:space="preserve"> - FG16OR16 4 x 16 mm2, ali enakovredno</t>
  </si>
  <si>
    <t xml:space="preserve"> - FG16OR16 5 x 10 mm2, ali enakovredno</t>
  </si>
  <si>
    <t>Instalacijski finožični Cu kabel, položen na pripravljeno traso, pretežno na kabelske police ali v instalacijske cevi</t>
  </si>
  <si>
    <t xml:space="preserve"> - FG16OR16, Olflex C110 ipd. 5x2,5 mm2, ali enakovredno</t>
  </si>
  <si>
    <t xml:space="preserve"> - FG16OR16, Olflex C110 ipd. 3x2,5 mm2, ali enakovredno</t>
  </si>
  <si>
    <t xml:space="preserve"> - FG16OR16, Olflex C110 ipd. 5x1,5 mm2, ali enakovredno</t>
  </si>
  <si>
    <t xml:space="preserve"> - FG16OR16, Olflex C110 ipd. 4x1,5 mm2, ali enakovredno</t>
  </si>
  <si>
    <t xml:space="preserve"> - FG16OR16, Olflex C110 ipd. 3x1,5 mm2, ali enakovredno</t>
  </si>
  <si>
    <t>Instalacijski finožični signalni Cu kabel, položen na pripravljeno traso, pretežno na kabelske police ali v instalacijske cevi</t>
  </si>
  <si>
    <t xml:space="preserve"> - LIYY, YSLY-JZ, Olflex C110 ipd. 2x1 mm2, ali enakovredno</t>
  </si>
  <si>
    <t xml:space="preserve"> - LIYY, YSLY-JZ, Olflex C110 ipd. 4x1 mm2, ali enakovredno</t>
  </si>
  <si>
    <t xml:space="preserve"> - LIYY, YSLY-JZ, Olflex C110 ipd. do 12x1 mm2, 
ali enakovredno</t>
  </si>
  <si>
    <t xml:space="preserve"> - LIYY, YSLCY-JZ, Olflex C110 ipd. do 16x1 mm2, 
ali enakovredno</t>
  </si>
  <si>
    <t>Instalacijski finožični signalni Cu kabel z opletom, položen na pripravljeno traso, pretežno na kabelske police ali v instalacijske cevi</t>
  </si>
  <si>
    <t xml:space="preserve"> - LIYCY, YSLCY-JZ ipd. 2x1 mm2, ali enakovredno</t>
  </si>
  <si>
    <t xml:space="preserve"> - LIYCY, YSLCY-JZ ipd. 4x1 mm2, ali enakovredno</t>
  </si>
  <si>
    <t>Zunanji podatkovni opični enorodni kabel, položen na pripravljeno traso, pretežno na kabelske police ali v instalacijske cevi, odporen na vodo in glodalce, FO SM 9/125, 12 vlaken, kabel za vpihovanje in polaganje</t>
  </si>
  <si>
    <t xml:space="preserve"> - FO kabel LTC-S RP 12x SM G.657.A1 (2x6)</t>
  </si>
  <si>
    <t>Instalacijski podatkovni kabelski vodnik, položen na pripravljeno traso, pretežno na kabelske police ali v instalacijske cevi</t>
  </si>
  <si>
    <t xml:space="preserve"> - F/UTP 4x2x0,6 mm (AWG23) - cat.6A</t>
  </si>
  <si>
    <t>Instalacijska plastična gibljiva cev za montažo v beton, omet ali montažne stene, dimenzij:</t>
  </si>
  <si>
    <t xml:space="preserve"> - fleksi cev Φ40 mm</t>
  </si>
  <si>
    <t xml:space="preserve"> - fleksi cev Φ23 mm</t>
  </si>
  <si>
    <t xml:space="preserve"> - fleksi cev Φ16 mm</t>
  </si>
  <si>
    <t>Instalacijska plastična toga cev položena na skobah, vključno drobni montažni in pritrdilni material, dimenzij:</t>
  </si>
  <si>
    <t xml:space="preserve"> - toga cev Φ23 mm</t>
  </si>
  <si>
    <t xml:space="preserve"> - toga cev do Φ16 mm</t>
  </si>
  <si>
    <t>Instalacijska plastična pregibna zaščitna UV odporna cev, vključno drobni montažni in pritrdilni material, dimenzij:</t>
  </si>
  <si>
    <t xml:space="preserve"> - zaščitna cev do Φ23 mm</t>
  </si>
  <si>
    <t xml:space="preserve"> - zaščitna cev do Φ16 mm</t>
  </si>
  <si>
    <t xml:space="preserve"> - zaščitna cev do Φ12 mm</t>
  </si>
  <si>
    <t>Izdelava preboja skozi betonsko steno, za izvedbo prehodov inštalacijskih kablov</t>
  </si>
  <si>
    <t xml:space="preserve"> - preboj do Φ25 mm</t>
  </si>
  <si>
    <t xml:space="preserve"> - preboj do Φ75 mm</t>
  </si>
  <si>
    <t>Izdelava vodotesne zatesnitve prehoda inštalacijske trase v stabo, tesnjenje cevi in kablov v njih, v dogovoru z izvajalcem in nadzornikom gr. del</t>
  </si>
  <si>
    <t xml:space="preserve"> - tesnitev prehoda do 2x φ63 mm</t>
  </si>
  <si>
    <t xml:space="preserve"> - tesnitev prehoda do 4x φ63 mm</t>
  </si>
  <si>
    <t>INŠTALACIJSKI MATERIAL SKUPAJ</t>
  </si>
  <si>
    <t>5.5  STRELOVOD, POTENCIALNE IZENAČITVE</t>
  </si>
  <si>
    <t>Jekleni valjanec iz nerjaveče pločevine Rf 30x3,5 mm,
kot strelovodno ozemljilo v zemlji, položen v sredino posteljice iz humusa, v izkopanem jarku globine do 0,8 m, 
komplet z izdelavo posteljice, polaganjem in zasipanjem ter 
utrjevanjem v plasteh, vključno z izvedbo spojev z inoks križnimi sponkami na stičiščih trakov:</t>
  </si>
  <si>
    <t xml:space="preserve"> - ozemljitveni trak okoli stavbe, oddaljenost 1 m</t>
  </si>
  <si>
    <t xml:space="preserve"> - ozemljitveni trak okoli stavbe, oddaljenost 2,5 m</t>
  </si>
  <si>
    <t xml:space="preserve"> - ozemljitveni trak, kot povezava tekom trase el. kab. kanalizacije oz. do bližnjih ozemljil</t>
  </si>
  <si>
    <t xml:space="preserve"> - ozemljitveni trak, kot povezava tekom ograje</t>
  </si>
  <si>
    <t>Valjanec Inoks 30x3,5 mm, kot povezava iz ozemljila do merilne sponke strelovodnega odvoda, povpr. dolžine 4 m, vključno s pritrdilnim in spojnim priborom</t>
  </si>
  <si>
    <t>Izdelava izvoda za ozemljitev kovinskih mas, izvod izveden s povprečno 3 m traku Inoks 30x3,5 mm spojenim na ozemljilo, komplet s spojnim priborom</t>
  </si>
  <si>
    <t>Križna sponka, Inoks, za spoj dveh valjancev 30x3,5 mm v zemlji</t>
  </si>
  <si>
    <t>Tipska mehanska zaščita odvoda iz Inoks pločevine višine 1,8 m, debeline 2,5 mm, montirana na steno, komplet z montažnim materialom, po navodilih investitorja</t>
  </si>
  <si>
    <t>Izdelava veznega (merilnega) spoja med ozemljitvenim valjancem Rf 30x3,5 mm in žico Rf Φ8 mm, izvedenega preko ustrezne sponke nad mehansko zaščito odvoda</t>
  </si>
  <si>
    <t>Strelovodni vodnik Inoks Φ8 mm, pritrjen na tipske fasadne nosilce, ki ustrezajo izvedeni fasadi, na vsak tekoči meter, komplet z montažnim materialom</t>
  </si>
  <si>
    <t>Strelovodni vodnik Inoks Φ8 mm, pritrjen na tipske strešne nosilce za ravno streho, skladno izvedeni strehi, na vsak tekoči meter, komplet z montažnim materialom</t>
  </si>
  <si>
    <t>Izvedba povezave ozemljitvenega sistema na obst. ozemljila, komplet z montažnim materialom iz nerjaveče jeklene pločevine</t>
  </si>
  <si>
    <t>Izdelava spoja med kovinsko obrobo strehe in strelovodno žico Inoks Φ8 mm preko ustrezne kontaktne Inoks sponke</t>
  </si>
  <si>
    <t>Izdelava križnega spoja med strelovodno žico Inoks Φ8 mm preko ustrezne Inoks sponke</t>
  </si>
  <si>
    <t>Izdelava spoja na kovinsko meteorno cev z ustrezno Inoks objemko in strelovodno žico Inoks Φ8 mm preko Inoks sponke</t>
  </si>
  <si>
    <t>Izdelava ozemljitve kovinske ograje okoli objekta, povezava
od strelovodnega traku Inoks 30x3,5 mm v zemlji do ograje, 
povprečne dolžine 1,5 m, z žico H05V-K 10 mm2, spoj preko križne in ustrezne kontaktne sponke, komplet z montažnim in spojnim materialom, ocenjeno</t>
  </si>
  <si>
    <t>Ozemljitvena zbiralnica za ozemljitev notranjih kovinskih mas, izvedena s strelovodnim vodnikom Inoks 20x3 mm ali Φ10 mm pritrjenim na stenske podpore na vsak tekoči meter,
komplet z montažnim materialom</t>
  </si>
  <si>
    <t>Spoj kovinske mase na pripravljeno ozemljitveno potencialno zbiralnico, izveden z mnogožičnim vodnikom rumeno zelene barve in ustrezno inoks sponko oz. cevno objemko, povprečne dolžine 3 m, položen v nadgradne toge PN oz. pregibne euroflex cevi, zaključen s kabelskimi čevlji, komplet z zaščitnimi cevmi, priključnim, spojnim in pritrdilnim materialom</t>
  </si>
  <si>
    <t xml:space="preserve"> - spoj izveden z žico H05V-K 16 mm2</t>
  </si>
  <si>
    <t xml:space="preserve"> - spoj izveden z žico H05V-K 10 mm2</t>
  </si>
  <si>
    <t xml:space="preserve"> - spoj izveden z žico H05V-K 6 mm2</t>
  </si>
  <si>
    <t>Izvedba ozemljitvene povezave el. omaric, povezav na ozemljilo ipd., žica H07V-K 1x25 mm2, ru/ze barve, povprečne dolžine 3 m, kompletno s spojnim in montažnim materialom</t>
  </si>
  <si>
    <t>Instalacijski mnogožični vodnik rumeno zelene barve, položen med kovinskimi masami in zbirnim vodom za izenačitev potenciala zaključen s kabelskim čevljem</t>
  </si>
  <si>
    <t xml:space="preserve"> - rum/zeleni vodnik 25 mm2</t>
  </si>
  <si>
    <t xml:space="preserve"> - rum/zeleni vodnik 16 mm2</t>
  </si>
  <si>
    <t xml:space="preserve"> - rum/zeleni vodnik 10 mm2</t>
  </si>
  <si>
    <t xml:space="preserve"> - rum/zeleni vodnik 6 mm2</t>
  </si>
  <si>
    <t>STRELOVOD, POTENCIALNE IZENAČITVE SKUPAJ</t>
  </si>
  <si>
    <t>5.6  ZUNANJA KABELSKA KANALIZACIJA</t>
  </si>
  <si>
    <t>OPOMBE:
Finalna ureditev v popisu ni zajeta, je predmet popisov gradbenih del!</t>
  </si>
  <si>
    <t>Zakoličba tras obstoječih komunalnih vodov na območju gradnje</t>
  </si>
  <si>
    <t>Izdelava armiranobetonskega kabelskega jaška iz betonske cevi Ø60 cm, globine 80cm, z LŽ pokrovom 60x60cm, 250kN (z napisom elektrika), komplet z izkopom z upoštevanjem ovir, opaženjem, armaturo, betonom C20/25, drenažo, razopaženjem, zasipanjem, nabijanjem v plasteh ter ponovno ureditvijo terena v prvotno stanje</t>
  </si>
  <si>
    <t>Izdelava cevnega prehoda za cevi 2x Ø63 mm v obstoječi objekt, preko armiranobetonske stene debeline 30 cm, kompletno z izdelavo izvrtin in vodotesnim tesnjenjem ter hidroizolacijo</t>
  </si>
  <si>
    <t>Izdelava cevnega prehoda za cevi 4x Ø63 mm v novi objekt, preko armiranobetonske stene debeline 30 cm, kompletno z vodotesnim tesnjenjem ter hidroizolacijo</t>
  </si>
  <si>
    <t>Instalacijska zunanja dvoslojna plastična gibljiva cev za polaganje v pesek, beton ipd, dimenzij in kapacitet:</t>
  </si>
  <si>
    <t xml:space="preserve"> - zvijava GDC cev 4x Φ63 mm</t>
  </si>
  <si>
    <t xml:space="preserve"> - zvijava GDC cev 2x Φ63 mm</t>
  </si>
  <si>
    <t xml:space="preserve"> - zvijava GDC cev 1x Φ63 mm</t>
  </si>
  <si>
    <t>Priprava in ureditev gradbišča, transport, zavarovanje objekta, pripravljalna dela</t>
  </si>
  <si>
    <t>Katasterski posnetek kanalizacije in trase pred zasipanjem glede na glavne osi in profile trase, v skladu z zakonom o vodenju komunalnega katastra</t>
  </si>
  <si>
    <t>Nadzor tekom gradnje s strani pristojnih upravljavcev komunalne infrastrukture, Elektro Ljubljana, Telekom Slovenije</t>
  </si>
  <si>
    <t>ZUNANJA KABELSKA KANALIZACIJA SKUPAJ</t>
  </si>
  <si>
    <t>5.7  ZAKLJUČNA DELA</t>
  </si>
  <si>
    <t>Izdelava predpisnih poročil o pregledu, preizkusu in meritvah električnih inštalacij in opreme ter strelovodne naprave (impedance okvarnih zank, prehodne upornosti ozemljitev, neprekinjenosti zaščitnih vodnikov, strelovodnih odvodov, izolacijske upornosti,...), s strani pooblaščenega podjetja</t>
  </si>
  <si>
    <t>Testiranje, preizkus delovanja in izvedba standardiziranih meritev strukturiranega ožičenja s strani pooblaščenega podjetja, kompletno z izdajo potrebnih protokolov, po željah in navodilih investitorja</t>
  </si>
  <si>
    <t>Oddaja kompletne dokumentacije in šolanje uporabnika za celoten obseg el. inšt. s krmilno-regulacijsko opremo</t>
  </si>
  <si>
    <t>Priprava podatkov za načrt izvedenih del (PID), čitljivo izdelane korekcije PZI in izvedene spremembe ter oddaja projektantu, za potrebe obratovanja in vzdrževanja, tehničnega pregleda in pridobitve uporabnega dovoljenja</t>
  </si>
  <si>
    <t>Izdelava dokazila o zanesljivosti objekta za potrebe obratovanja in vzdrževanja, tehničnega pregleda in pridobitve uporabnega dovoljenja</t>
  </si>
  <si>
    <t>ZAKLJUČNA DELA SKUPAJ</t>
  </si>
  <si>
    <t xml:space="preserve"> </t>
  </si>
  <si>
    <t>5.2.1</t>
  </si>
  <si>
    <t>Vsa dela skupaj brez DDV:</t>
  </si>
  <si>
    <t>SPLOŠNE OPOMBE</t>
  </si>
  <si>
    <t>Navedbe: ustreza proizvod npr. __________ ali enakovredni pomenijo, da lahko ponudnik oz. izvajalec oz. dobavitelj tehnološke opreme za obdelavo odpadnih vod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t>
  </si>
  <si>
    <t xml:space="preserve">V primeru, da se kjerkoli v tehničnem poročilu ali v celotem projektu (v celotni projektni dokumentaciji) nahaja komercialni naziv kateregakoli gradbenega, obrtniškega ali instalacijskega materiala, konstrukcije, drugega elementa ali izdelka iz projekta ali katerikoli druga komercialna oznaka jo je potrebno smatrati kot gradbeni material, konstrukcijo, drug element ali izdelek iz projekta, ki je naveden kot primerjava oziroma zgled in se ga lahko zamenja z enakovrednim izdelkom skladno s pogoji javnega razpisa, vsemi določili iz projekta. </t>
  </si>
  <si>
    <t>Enakovrednost  materiala, konstrukcije, gradbenega ali instalacijskega izdeleka ali drugega elementa javnega razpisa, pred dokončno dobavo, vgradnjo oziroma izvedbo dokončno  potrditvijo vodje projekta, pooblaščeni arhitekt oziroma pooblaščeni inžinerji drugih strok (če se zamenjava tiče njihovih načrtov), odgovorni vodje nadzora in predstavnika investitorja.</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</si>
  <si>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</si>
  <si>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</si>
  <si>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</si>
  <si>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</si>
  <si>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</si>
  <si>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oz. podrobni načrti, izdelani iz strani izvajalca in potrjeni iz strani OVP. Podlaga za izvedbo delavniških načrtov so sheme iz posamičnih načrtov.</t>
  </si>
  <si>
    <t>Vsi načrti morajo biti usklajeni, pregledani in potrjeni s strani OVP glede na objekte, naprave in inštalacije drugih področij, še posebej gradbenih konstrukcij, strojništva in elektrotehnike.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</si>
  <si>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</si>
  <si>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</si>
  <si>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Izvajalec mora upoštevati faznost gradnje glede na prostorske danosti in zmožnosti ter izvajanje del prilagoditi le-tem in preostalim inštalacijam, na katere se tehnološka oprema navezuje.</t>
  </si>
  <si>
    <t>Označevanje opreme, armatur in cevovodov mora biti vključeno v cenah po enoti funkcionalnega tehnološkega sklopa.</t>
  </si>
  <si>
    <t>Šolanje uporabnikov ter ostala tehnična dokumentacija (certifikati materiala, garancijski listi, navodila proizvajalcev za uporabo in vzdrževanje, kalibracijski listi), izdelava dokumentacije in navodil za uporabo in vzdrževanje sistema. Izdelava kompletne tehnične dokumentacije, navodil za obratovanje in vzdrževanje NOV (3x tiskana verzija, 1x elektronska oblika) ora biti vključeno v cenah po enoti funkcionalnega tehnološkega sklopa.</t>
  </si>
  <si>
    <t>Regulacija celotnega sistema, meritve parametrov in preizkusni zagon z izdelavo poročila (regulacija, preizkusi, meritve) ter izkazi doseganja ustreznih učinkov morajo biti vključene v cenah po enoti funkcionalnega tehnološkega sklopa. Dokazovanje kvalitete je strošek izvajalca, prav tako morebitne korekture za odpravo odstopov in ponovno dokazovanje do doseganja predpisanega stanja.</t>
  </si>
  <si>
    <t>Ob dobavi morajo biti priložena navodila za vgradnjo, obratovanje in vzdrževanje v originalnem in slovenskem jeziku, tehnični prospekti in diagrami z osnovnimi karakteristikami v originalnem jeziku, vključno z znakom CE in izjavo o skladnosti z Uredbo o varnosti strojev v originalnem in slovenskem jeziku.</t>
  </si>
  <si>
    <t>Zap. št.</t>
  </si>
  <si>
    <t>Opis postavke</t>
  </si>
  <si>
    <t>Cena (EUR)</t>
  </si>
  <si>
    <t>Znesek (EUR)</t>
  </si>
  <si>
    <t>1.</t>
  </si>
  <si>
    <t>2.</t>
  </si>
  <si>
    <t>3.</t>
  </si>
  <si>
    <t>4.</t>
  </si>
  <si>
    <t>5.</t>
  </si>
  <si>
    <t>6.</t>
  </si>
  <si>
    <t>7.</t>
  </si>
  <si>
    <t>Dozirno mesto za (P-2, P-3)</t>
  </si>
  <si>
    <t>8.</t>
  </si>
  <si>
    <t>9.</t>
  </si>
  <si>
    <t>ves nosilni, pritrdilni, tesnilni in konzolni material</t>
  </si>
  <si>
    <t>10.</t>
  </si>
  <si>
    <t>11.</t>
  </si>
  <si>
    <t>12.</t>
  </si>
  <si>
    <t>13.</t>
  </si>
  <si>
    <t>14.</t>
  </si>
  <si>
    <t>15.</t>
  </si>
  <si>
    <t>16.</t>
  </si>
  <si>
    <t>17.</t>
  </si>
  <si>
    <t>18.</t>
  </si>
  <si>
    <t>19.</t>
  </si>
  <si>
    <t>20.</t>
  </si>
  <si>
    <t>21.</t>
  </si>
  <si>
    <t>22.</t>
  </si>
  <si>
    <t>23.</t>
  </si>
  <si>
    <t>24.</t>
  </si>
  <si>
    <t xml:space="preserve">Ventilski otok za krmiljenje pnevmatskih pogonov. Kot na primer VTUG proizvajalca FESTO ali enakovredni.
Število krmiljenih ventilov: 29
Število rezervnih pozicij:min 2
Izvedba ventiov: 5/2
Komunikacija s krilnikom preko fieldbus modula
</t>
  </si>
  <si>
    <t>25.</t>
  </si>
  <si>
    <t>26.</t>
  </si>
  <si>
    <t>27.</t>
  </si>
  <si>
    <t>28.</t>
  </si>
  <si>
    <t>Jeklena cev - nerjavno jeklo, AISI 316, 1.4404, PN 10</t>
  </si>
  <si>
    <t xml:space="preserve">Jekleni T kos,  AISI 316/1.4404, enakokraki </t>
  </si>
  <si>
    <t>Izdelava jarka za prehod cevi 1x Ø63 mm v obst. prostostoječo el. omarico, ročni izkop v dolžini 3 m, povprečne globine 0,6 m (v sklopu gradbenih del za cevovod)</t>
  </si>
  <si>
    <t xml:space="preserve">Strojni izkop kabelskega jarka z upoštevanjem ovir v terenu III. ktg. (travnik, raščen teren), dobava in položitev opozorilnega traku - Pozor energetski kabel, zasipanje, utrjevanje z nabijanjem v plasteh, planiranje, odvoz odvečnega materiala in vzpostavitev prvotnega stanja z zatravitvijo:
 - strojni izkop globine 1 m, dno širine 0,4 m
 - priprava peščene posteljice in obsutje z 10 cm drobnega peska 
   pod in nad cevmi
 - sodelovanje z izvajalcem montažnih del za polaganje cevi in ozemljitvnega traku v nezasutem jarku
 - zasip z izkopanim materialom, utrjevanje po plasteh
 - fina izravnava z zemljino, zatravitev </t>
  </si>
  <si>
    <t>(v sklopu gradbenih del za celoten objekt)</t>
  </si>
  <si>
    <r>
      <rPr>
        <b/>
        <sz val="10"/>
        <rFont val="Arial"/>
        <family val="2"/>
        <charset val="238"/>
      </rPr>
      <t>V-1</t>
    </r>
    <r>
      <rPr>
        <sz val="10"/>
        <rFont val="Arial"/>
        <family val="2"/>
        <charset val="238"/>
      </rPr>
      <t xml:space="preserve">
Nizkotlačni lamelni kompresor (puhalo) za rahljanje filtrnega sloja. Kot na primer KTD3.100 proizvajalca Becker ali enakovredni.
70 m3/h, p=1,5 bar, 50 Hz,4 kW,75 dB,1450 o/min, s filtrom in tlačnim regulacijskim ventilom,mehanskim indikatorjem pretoka zraka in dvema mejnima kontaktoma min/maks</t>
    </r>
  </si>
  <si>
    <r>
      <rPr>
        <b/>
        <sz val="10"/>
        <rFont val="Arial"/>
        <family val="2"/>
        <charset val="238"/>
      </rPr>
      <t>FIQ-1, FIQ-2</t>
    </r>
    <r>
      <rPr>
        <sz val="10"/>
        <rFont val="Arial"/>
        <family val="2"/>
        <charset val="238"/>
      </rPr>
      <t xml:space="preserve">
Elektromagnetni merilnik pretoka. Kot na primer  Promag D10 DN100 proizvajalca Endress+Hauser ali enakovredni.  Z naslednjimi karakteristikami:
Prevleka: poliuretan ali bolojše
Procesni priključek: PN16 prirobnica EN1092-1 
Elektrode: 1.4435/316L
Kalibracija: 0.5%
Napajanje; displej: 24 VDC; 2-vrstični, tipke
Izhod: 4-20mA HART + impulzni pasivni</t>
    </r>
  </si>
  <si>
    <r>
      <rPr>
        <b/>
        <sz val="10"/>
        <rFont val="Arial"/>
        <family val="2"/>
        <charset val="238"/>
      </rPr>
      <t>FIQ-3</t>
    </r>
    <r>
      <rPr>
        <sz val="10"/>
        <rFont val="Arial"/>
        <family val="2"/>
        <charset val="238"/>
      </rPr>
      <t xml:space="preserve">
Elektromagnetni merilnik pretoka. Kot na primer  Promag D10 DN80 proizvajalca Endress+Hauser ali enakovredni.  Z naslednjimi karakteristikami:
Prevleka: poliuretan ali bolojše
Procesni priključek: PN16 prirobnica EN1092-1 
Elektrode: 1.4435/316L
Kalibracija: 0.5%
Napajanje; displej: 24 VDC; 2-vrstični, tipke
Izhod: 4-20mA HART + impulzni pasivni</t>
    </r>
  </si>
  <si>
    <t>Lovilna posoda za kemikalije
Volumen min. 60 lit
Material PE ali PP</t>
  </si>
  <si>
    <r>
      <rPr>
        <b/>
        <sz val="10"/>
        <rFont val="Arial"/>
        <family val="2"/>
        <charset val="238"/>
      </rPr>
      <t xml:space="preserve">OPREMA ZA PRIPRAVO POLIELEKTROLITA
</t>
    </r>
    <r>
      <rPr>
        <sz val="10"/>
        <rFont val="Arial"/>
        <family val="2"/>
        <charset val="238"/>
      </rPr>
      <t>Namizno mešalo na elektro pogon z nastavljivimi obrati. Kot na primer uniSTIRRER OH2, proizvajalca LLG ali enakovredno.</t>
    </r>
  </si>
  <si>
    <r>
      <rPr>
        <b/>
        <sz val="10"/>
        <rFont val="Arial"/>
        <family val="2"/>
        <charset val="238"/>
      </rPr>
      <t xml:space="preserve">STATIČNO MEŠALO
</t>
    </r>
    <r>
      <rPr>
        <sz val="10"/>
        <rFont val="Arial"/>
        <family val="2"/>
        <charset val="238"/>
      </rPr>
      <t>Kot na primer S-Type , proizvajalca statiflo ali enakovredno
Dimenzija:DN100 dolžina vgradnje: 615 mm
Prirobnična montaža po EN1092-1
Število mešalnih elementov: 3
Material: AISI316
Vgrajeno dozirno mesto 1", notranji navoj.</t>
    </r>
  </si>
  <si>
    <r>
      <t xml:space="preserve">LIT-1, LIT-2
</t>
    </r>
    <r>
      <rPr>
        <sz val="10"/>
        <rFont val="Arial"/>
        <family val="2"/>
        <charset val="238"/>
      </rPr>
      <t>Hidrostatični merilnik nivoja vode v bazenu. Kot na primer Waterpilot FMX11 proizvajalca Ensress+Hauser ali enakovredni.
Merilno bbmočje: 0 - 400 mbar, 0 - 4 mH2O
Dolžina kabla: 10 m
Napajanje; displej: 24 VDC; bluetooth konfiguracija 
Izhod: 4-20mA HART</t>
    </r>
  </si>
  <si>
    <r>
      <t xml:space="preserve">LSL-1, LSL-2, 
</t>
    </r>
    <r>
      <rPr>
        <sz val="10"/>
        <rFont val="Arial"/>
        <family val="2"/>
        <charset val="238"/>
      </rPr>
      <t>Točkovno alarmiranje nizkega nivoja vode v bazenu, delovanje na principu elektroprevodnosti. Kot na primer  FTW31 proizvajalca Ensress+Hauser ali enakovredni. 
2x 316L palica dolžine 2000 mm (skrajšano po potrebi)
Napajanje: 24 VDC
Izhod: binarni</t>
    </r>
  </si>
  <si>
    <r>
      <t xml:space="preserve">LSH-1, LSH-2, 
</t>
    </r>
    <r>
      <rPr>
        <sz val="10"/>
        <rFont val="Arial"/>
        <family val="2"/>
        <charset val="238"/>
      </rPr>
      <t>Točkovno alarmiranje visokega nivoja vode v bazenu, delovanje na principu elektroprevodnosti. Kot na primer  FTW31 proizvajalca Ensress+Hauser ali enakovredni. 
2x 316L palica dolžine 1000 mm (skrajšano po potrebi)
Napajanje: 24 VDC
Izhod: binarni</t>
    </r>
  </si>
  <si>
    <r>
      <t xml:space="preserve">PS-1
</t>
    </r>
    <r>
      <rPr>
        <sz val="10"/>
        <rFont val="Arial"/>
        <family val="2"/>
        <charset val="238"/>
      </rPr>
      <t>Tlačno stikalo za signalizacijo nizkega tlaka krmilnega zraka. Kot na primer KPI35 proizvajalca Danfoss ali enakovredni. 
Območje do 8 bar.
Breznapetostni izhod.</t>
    </r>
  </si>
  <si>
    <r>
      <rPr>
        <b/>
        <sz val="10"/>
        <rFont val="Arial"/>
        <family val="2"/>
        <charset val="238"/>
      </rPr>
      <t>CV-8, CV-14, CV-20, CV-26</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Zapiralen (FC)</t>
    </r>
  </si>
  <si>
    <r>
      <rPr>
        <b/>
        <sz val="10"/>
        <rFont val="Arial"/>
        <family val="2"/>
        <charset val="238"/>
      </rPr>
      <t>CV-29</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Odpiralen (FO)</t>
    </r>
  </si>
  <si>
    <r>
      <rPr>
        <b/>
        <sz val="10"/>
        <rFont val="Arial"/>
        <family val="2"/>
        <charset val="238"/>
      </rPr>
      <t>CV-10, CV-11, CV-13, CV-15, CV-16, CV-17, CV-19, CV-21, CV-22, CV-23, CV-25, CV-28, CV-3, CV-4, CV-5, CV-7, CV-9</t>
    </r>
    <r>
      <rPr>
        <sz val="10"/>
        <rFont val="Arial"/>
        <family val="2"/>
        <charset val="238"/>
      </rPr>
      <t xml:space="preserve">
Loputa medprirobnična (rezina/wafer) s pnevmatskim pogonom in končnimi stikali. Kot na primer KVZA proizvajalca FESTO ali enakovredni.
Dimenzija: DN65
Pogon dvostranski
Material zaporne plošče: nerjaveče jeklo
Material ohišja: barvana kovina
Tesnilo EPDM
Tlačna stopnja min. PN10
Standard priključka: EN 1092-1
Varnostna funkcija: Zapiralen (FC)</t>
    </r>
  </si>
  <si>
    <r>
      <rPr>
        <b/>
        <sz val="10"/>
        <rFont val="Arial"/>
        <family val="2"/>
        <charset val="238"/>
      </rPr>
      <t>CV-6, CV-12, CV-18, CV-24</t>
    </r>
    <r>
      <rPr>
        <sz val="10"/>
        <rFont val="Arial"/>
        <family val="2"/>
        <charset val="238"/>
      </rPr>
      <t xml:space="preserve">
Loputa medprirobnična (rezina/wafer) s pnevmatskim pogonom in končnimi stikali. Kot na primer KVZA proizvajalca FESTO ali enakovredni.
Dimenzija: DN80
Pogon dvostranski
Material zaporne plošče: nerjaveče jeklo
Material ohišja: barvana kovina
Tesnilo EPDM
Tlačna stopnja min. PN10
Standard priključka: EN 1092-1
Varnostna funkcija: Zapiralen (FC)</t>
    </r>
  </si>
  <si>
    <r>
      <rPr>
        <b/>
        <sz val="10"/>
        <rFont val="Arial"/>
        <family val="2"/>
        <charset val="238"/>
      </rPr>
      <t>CV-1, CV-2, CV-27</t>
    </r>
    <r>
      <rPr>
        <sz val="10"/>
        <rFont val="Arial"/>
        <family val="2"/>
        <charset val="238"/>
      </rPr>
      <t xml:space="preserve">
Loputa medprirobnična (rezina/wafer) s pnevmatskim pogonom in končnimi stikali. Kot na primer KVZA proizvajalca FESTO ali enakovredni.
Dimenzija: DN100
Pogon dvostranski
Material zaporne plošče: nerjaveče jeklo
Material ohišja: barvana kovina
Tesnilo EPDM
Tlačna stopnja min. PN10
Standard priključka: EN 1092-1
Varnostna funkcija: Zapiralen (FC)</t>
    </r>
  </si>
  <si>
    <r>
      <rPr>
        <b/>
        <sz val="10"/>
        <rFont val="Arial"/>
        <family val="2"/>
        <charset val="238"/>
      </rPr>
      <t xml:space="preserve">NTU-1, NTU-2
</t>
    </r>
    <r>
      <rPr>
        <sz val="10"/>
        <rFont val="Arial"/>
        <family val="2"/>
        <charset val="238"/>
      </rPr>
      <t>ON-LINE merilnik motnosti. Kot na primer TU5300 proizvajalca HACH ali enakovredni. 
laserski merilnik motnosti, ISO
- merilno območje: 0 - 1000 NTU, FNU, TE/F, FTU skladno z DIN EN
ISO 7027
- natanćnost:
±2 % meritve in 0,01 NTU 0-40 NTU
±10 % meritve 40-1000 NTU glede na primarni standard formazina
- odčitek: 0.0001 NTU, FNU, TE/F, FTU, EBC
- dovoljena temperatura vzorca: 2 - 60 °C
- dovoljen tlak vzorca: največ 6 barov v primerjavi z zrakom v
temperaturnem območju vzorca 2–40 °C
- priključek za dovod in iztok vzorca: hitra spojka za zunanji premer
cevi ¼"
- pretok vzorca: 100 to 1000 mL/min; optimalno: 200 to 500 mL/min
- zunanje mere: 249 mm x 268 mm x 190 mm
Vključen pribor: zidni nosilec</t>
    </r>
  </si>
  <si>
    <r>
      <t xml:space="preserve">KRMILNA ENOTA  MERILNIKA MOTNOSTI
</t>
    </r>
    <r>
      <rPr>
        <sz val="10"/>
        <rFont val="Arial"/>
        <family val="2"/>
        <charset val="238"/>
      </rPr>
      <t xml:space="preserve"> Kot na primer SC4500 proizvajalca HACH ali enakovredni.
 - TFT na dotik občutljiv zaslon
- 5 x analogni izhod
- 2 x digitalna vhoda
- napajanje 230VAC, brez priključnega kabla</t>
    </r>
  </si>
  <si>
    <r>
      <t xml:space="preserve">ČRPALNA POSTAJA S FREKVENČNO REGULACIJO, 
</t>
    </r>
    <r>
      <rPr>
        <sz val="10"/>
        <rFont val="Arial"/>
        <family val="2"/>
      </rPr>
      <t>sestavljena iz dveh vertikalnh črpalk na podstavku z ocevjem in vgrajenimi ventila na sesalni in tlačni strani ter nepovratnim ventilom na sesalni strani.Karakteristike naprave:
Q=15 l/s (54 m3/h), skupen pretok
H=25 m
P=2x4 kW</t>
    </r>
  </si>
  <si>
    <t>29.</t>
  </si>
  <si>
    <r>
      <t xml:space="preserve">Cevovodi v vodohranu in objektu za pripravo vode so iz nerjavečega jekla AISI 316 /EN 1.4404. Vkopani  deli vodovodnih povezav so iz nodularne litine. Cevni elementi in fazonski kosi morajo imeti zunanjo zaščito iz cinka in epoksi premaza po standardu ISO 8179.  </t>
    </r>
    <r>
      <rPr>
        <u/>
        <sz val="11"/>
        <rFont val="Arial Narrow"/>
        <family val="2"/>
        <charset val="238"/>
      </rPr>
      <t>Vsi vgrajeni elementi morajo imeti atest za pitno vodo.</t>
    </r>
    <r>
      <rPr>
        <sz val="11"/>
        <rFont val="Arial Narrow"/>
        <family val="2"/>
        <charset val="238"/>
      </rPr>
      <t xml:space="preserve">    </t>
    </r>
  </si>
  <si>
    <t xml:space="preserve"> - prenapetostni odvodnik razreda I+II, tip  kot npr. ProBlock B, tripolni, 3+0, 75 kA, 25 kA/pol, 320V</t>
  </si>
  <si>
    <t xml:space="preserve"> - prenapetostni odvodnik razreda I+II, tip kot npr. ProTec T2H, štiripolni, 3+1, TT sistem, 3x20/40 kA/pol, 300V, s krmilnim kontaktom za nadzor stanja</t>
  </si>
  <si>
    <t xml:space="preserve"> - direktni merilnik električne energije in konične moči, 3x230/400 V, 3x63 A, spremljanje meritev preko Modbus RTU komunikacije, montiran na letev v omarici, kompletno s priključitvijo na napajanje in komunikacijo, parametriranjem in testiranjem delovanja,
dvosmerno merjenje I, U, V, f, cos Fi, RS 485 Modbus,
ustreza tip kot npr. Countis E23, proizvajalca Socomec, vključno integracija v PLC/Scada sistem</t>
  </si>
  <si>
    <t xml:space="preserve"> - Napajalnik 24VDC, 10A, 1f/230VAC, kot npr. Wieland, WIPOS P1 24-10</t>
  </si>
  <si>
    <t xml:space="preserve"> - UPS, Serija 5E, 650 VA / 360 W, Vhod 230 VAC / izhod 230 VAC,  kot npr.Eaton, 5E650i</t>
  </si>
  <si>
    <t xml:space="preserve"> - prenapetostni odvodnik razreda I+II, tip  kot npr.ProTec T2H, štiripolni, 3+1, TT sistem, 3x20/40 kA/pol, 300V, s krmilnim kontaktom za nadzor stanja</t>
  </si>
  <si>
    <t xml:space="preserve"> - Rele 4x NO/NC, 6A, 230V AC, kot npr. Phoenix Contact, RIF-2-RPT-LV-230AC/4X21</t>
  </si>
  <si>
    <t xml:space="preserve"> - Rele 4x NO/NC, 6A, 24V DC, kot. Npr.Phoenix Contact, RIF-2-RPT-LDP-24DC/4X21</t>
  </si>
  <si>
    <t xml:space="preserve"> - Prenapetostna zaščita  kot. Npr.Obo Bettermann T3 (2+0) 2kA 24V 24V, 5097607 - VF24-AC/DC</t>
  </si>
  <si>
    <t xml:space="preserve"> - Prenapetostna zaščita 24V, 1A,  kot npr. Eltratec, PZV 301</t>
  </si>
  <si>
    <t xml:space="preserve"> - Časovni rele 0.05s-100h, 24-240VAC 50/60Hz, 24-48VDC, 1W, kot npr. Eaton, ETR2-44</t>
  </si>
  <si>
    <t xml:space="preserve"> - UPS, Serija 5E, 650 VA / 360 W, Vhod 230 VAC / izhod 230 VAC,  kot npr. Eaton, 5E650i</t>
  </si>
  <si>
    <t xml:space="preserve"> - Procesorska enota z ethernet, kot npr. Omron, CJ2M-CPU31</t>
  </si>
  <si>
    <t xml:space="preserve"> - Vtična enota, komunikacijska RS-232C, kot npr. Omron, - CP1W-CIF01</t>
  </si>
  <si>
    <t xml:space="preserve"> - Digitalno vhodna kartica, 16x DI,  kot npr.Omron, CJ1W-ID211</t>
  </si>
  <si>
    <t xml:space="preserve"> - Digitalno izhodna kartica, 8x DO, kot. Npr. Omron, CJ1W-OC201</t>
  </si>
  <si>
    <t xml:space="preserve"> - Analogno vhodna / izhodna kartica, 4x AI / 2x AO, kot npr.
Omron, CJ1W-MAD42</t>
  </si>
  <si>
    <t xml:space="preserve"> - Kontaktor 3pol, 7.5kW, 230V, kot npr. Eaton, DILM17-10 (230V50HZ)</t>
  </si>
  <si>
    <t>Nadgradna vodotesni LED asimetrični reflektor 28 W, ohišje iz umetne mase, stopnja zaščite IP66, z elektronskim napajalnikom, montiran na strop, steno oz. nosilno gradbeno konstrukcijo, 3118 lm, 4000 K, CRI &gt; 80, min. 5-letna garancija proizvajalca, komplet z montažnim in priključnim priborom, (kot npr. tip 1982 Micro Rodio, proizvajalca Disano)</t>
  </si>
  <si>
    <t>Nadgradna vodotesna LED zunanja svetilka 18 W, ohišje iz umetne mase, stopnja zaščite IP65, z elektronskim napajalnikom, montirana na strop, steno oz. nosilno gradbeno konstrukcijo, 1930 lm, 4000 K, CRI &gt; 80, min. 5-letna garancija proizvajalca, komplet z montažnim in priključnim priborom, (kot.npr tip 747 Oblo 2.0, proizvajalca Disano)</t>
  </si>
  <si>
    <t xml:space="preserve"> - Optični pretvornik kot npr. Gigabit Industrial Media Converter (ethernet to optical), Level one, IGC-0102</t>
  </si>
  <si>
    <t xml:space="preserve"> - Vmesnik kot npr. SFP 1000Base-LX/LH 1310nm, 20km (za LC konektor), EZŽ, 1963</t>
  </si>
  <si>
    <t xml:space="preserve"> - SCALANCE XB008 Industrijsko Ethernet stikalo; 10/100 Mbit/s, kot npr. Siemens, 6GK5008-0BA10-1AB2</t>
  </si>
  <si>
    <t xml:space="preserve"> - Industrial Ethernet FastConnect RJ45 plug, Cat.6, kot npr.Siemens, 6GK1901-1BB12-2AA0</t>
  </si>
  <si>
    <t xml:space="preserve"> - Serijska komunikacijska kartica (za HMI panel), kot npr.Omron, CJ1W-SCU22</t>
  </si>
  <si>
    <t xml:space="preserve"> - HMI panel 12",  kot npr.Advantech, WOP-212K-NAE</t>
  </si>
  <si>
    <t xml:space="preserve"> - RELE 24V DC / 2CO 250V / 5A LD/PB, DRI KIT,  kot npr. Weidmuller, 2476890000WM</t>
  </si>
  <si>
    <t xml:space="preserve"> - Optični pretvornik kot npr. Gigabit Industrial Media Converter (ethernet to optical), LevelOne, IGC-0102</t>
  </si>
  <si>
    <t xml:space="preserve"> - Vmesnik SFP 1000Base-LX/LH 1310nm, 20km (za LC konektor), kot npr. EŽŽ, 1963</t>
  </si>
  <si>
    <t xml:space="preserve"> - CPU modul CP1L, kompakten, razširljiv - 24 DI, 16 DO, kot npr.Omron, CP1L-EM40DR-D</t>
  </si>
  <si>
    <t xml:space="preserve"> - CP1 Modbus TCP,  kot npr.Omron, CP1W-MODTCP61</t>
  </si>
  <si>
    <t xml:space="preserve"> - I/O razširitvena enota, 4 x analogni vhodi, kot npr.Omron, CP1W-AD041</t>
  </si>
  <si>
    <t xml:space="preserve"> - Industrial Ethernet FastConnect RJ45 plug, Cat6, kot npr.Siemens, 6GK1901-1BB12-2AA0</t>
  </si>
  <si>
    <t xml:space="preserve">Črpalna postaja s frekvenčno regulacijo:
proizvajalec:_____________________
tip: ______________________________
pretok:  Q=   ________ m3/h
tlačna višina: H= ______m                               moč motorja:  P1=  ________ kW                       
</t>
  </si>
  <si>
    <r>
      <rPr>
        <b/>
        <sz val="11"/>
        <rFont val="Calibri"/>
        <family val="2"/>
        <charset val="238"/>
        <scheme val="minor"/>
      </rPr>
      <t xml:space="preserve"> P-3</t>
    </r>
    <r>
      <rPr>
        <sz val="10"/>
        <rFont val="Arial"/>
        <family val="2"/>
        <charset val="238"/>
      </rPr>
      <t xml:space="preserve">
Dozirna črpalka s sesalno garnituro za poli, nivojskim stikalom, varnostnim in predtlačnim ventilom. Možnost pulznega ali zveznega (4-20mA) krmiljenja. Kot na primer DDA 7.5-16 FCM/PVC , proizvajalca grundfos ali prominent GMXANFT21604 ali enakovredno.</t>
    </r>
  </si>
  <si>
    <r>
      <t xml:space="preserve">PT-1, PT-2, PT-3, PT-4, PT-5, PT-6, PT-7, PT-8, PT-9, PT-10, PT-11, PT-12
</t>
    </r>
    <r>
      <rPr>
        <sz val="10"/>
        <rFont val="Arial"/>
        <family val="2"/>
        <charset val="238"/>
      </rPr>
      <t>Sonda tlačna z zveznim izhodom 4-20 mA. Kot na primer  Cerabar PMC11 proizvajalca Ensress+Hauser ali Eltratec PPI 130 ali enakovredni.
Območje: 4 bar relativno
Priključek ISO228 G1/2 z izvrtino 11,4 mm
Material 316L
Napajanje; izhod: 24 VDC, 4-20 mA</t>
    </r>
  </si>
  <si>
    <t>Izvajanje nadzora koordinatorja za VZP pri gradnji objekta. Obračun za kompletno izvedena dela vključno z obiski na terenu.</t>
  </si>
  <si>
    <t>skupaj 1</t>
  </si>
  <si>
    <t>skupaj 2</t>
  </si>
  <si>
    <t>skupaj 3</t>
  </si>
  <si>
    <t>Nepredvidena dodatna dela, po dogovoru z odgovornim nadzornim organom in z vpisom v gradbeni dnevnik, obračunana po dejanskih vgrajenih količinah. Stroški so ocenjeni na 10 % vrednosti popisanih del.</t>
  </si>
  <si>
    <t>skupaj 16</t>
  </si>
  <si>
    <t xml:space="preserve">Razna dodatna in nepredvidena dela. Obračun po dejansko izvedenih delih in vpisu v gradbeni dnevnik. Ocena 10%  popisanih del. </t>
  </si>
  <si>
    <t>VODOVODNI MATERIAL</t>
  </si>
  <si>
    <t>Predlagana zamenjava se mora z v projektu navedenim materialom, konstrukcijo, gradbenim ali instalacijskim izdelekom ali drugim elementom javnega razpisa ujemati na sledečih nivojih:                                                                  • kvaliteta materiala, elementa ali izdelka, kar je merjeno z vsemi znanimi fizikalnimi lastnostmi (odstopanja oz. tolerance so dovojene izključno, kadar ima podoben ali enakovreden izdelek, element ali material boljše karakteristike od projektiranega), 
• vse tehnične karakteristike (odstopanja oz. tolerance so dovojene izključno, kadar ima podoben ali enakovreden izdelek, element ali material boljše karakteristike od projektiranega),
• vsi stiki med izdelki, elementi ali njihovimi sestavnimi deli,
• element se mora enako vgrajevati v celoto objekta kot v projektu naveden izdelek ali material,
• vsebovati mora vso v PZI projektu navedeno (ali sistemsko/tovarniško priloženo) pripadajočo opremo,.</t>
  </si>
  <si>
    <t xml:space="preserve">SKUPAJ ELEKTRIKA (brez DDV) </t>
  </si>
  <si>
    <t xml:space="preserve">    REKAPITULACIJA ELEKTRIKA</t>
  </si>
  <si>
    <t>REKAPITULACIJA OBJEKT</t>
  </si>
  <si>
    <t>SKUPAJ OBJEKT (brez DDV)</t>
  </si>
  <si>
    <t>SKUPAJ OBJEKT- VODOVODNE INŠTALACIJE</t>
  </si>
  <si>
    <t>SKUPAJ OBJEKT - GRADBENA DELA</t>
  </si>
  <si>
    <t>OBJEKT - GRADBENA DELA</t>
  </si>
  <si>
    <t>OBJEKT - VODOVODNE INŠTALACIJE</t>
  </si>
  <si>
    <t>REKAPITULACIJA FILTRACIJA</t>
  </si>
  <si>
    <t>Vsa oprema in material se smatrata kot VGRAJENA na objektu vključno z nabavo, transportom, zavarovanjem, usklajevanjem s preostalimi izvajalci ter zarisovanjem, montažo in vsem potrebnim drobnim montažnim, pritrdilnim, veznim in tesnilnim materialom.</t>
  </si>
  <si>
    <t>OBJEKT (gradbena dela in vodovodne inštalacije)</t>
  </si>
  <si>
    <t>FILTRACIJA (tehnološka oprema)</t>
  </si>
  <si>
    <t>ELEKTRIKA (razdelilniki in inštalacije)</t>
  </si>
  <si>
    <t>TEHNOLOŠKA OPREMA FILTRACIJE SKUPAJ</t>
  </si>
  <si>
    <t>06 03</t>
  </si>
  <si>
    <t xml:space="preserve">Razna dodatna in nepredvidena dela. Obračun po dejansko izvedenih delih in vpisu v gradbeni dnevnik. Ocena do pleskarskih 10% del. </t>
  </si>
  <si>
    <t>01 02.3</t>
  </si>
  <si>
    <t>09 02.10</t>
  </si>
  <si>
    <t>10 03.2</t>
  </si>
  <si>
    <t>Transportni stroški, ocena</t>
  </si>
  <si>
    <t>Večnamenski ventil DN 1/4'' za praznjenje vode  in odvzem vzorcev vode iz cevovodov v objektu. Vgradnja na najnižji točki vgrajenega cevovoda. PN 16.</t>
  </si>
  <si>
    <t>Skupaj</t>
  </si>
  <si>
    <t>Skupaj z DDV (22%)</t>
  </si>
  <si>
    <t>SKUPNA REKAPITULACIA</t>
  </si>
  <si>
    <t xml:space="preserve"> REKAPITULACIJA  ELEKTRIKA</t>
  </si>
  <si>
    <t>Demontaža obstoječih vodovodnih napeljav v vodohranu (cevne povezave in vodovodne armature, teža do 50 kg), vertikalni transport in odvoz na deponijo do 20 km. Obračun za 1 kpl.</t>
  </si>
  <si>
    <t xml:space="preserve">Razna dodatna in nepredvidena dela. Obračun po dejansko izvedenih delih in vpisu v gradbeni dnevnik. Ocena do 10% obrtniških del. </t>
  </si>
  <si>
    <t xml:space="preserve">Razna dodatna in nepredvidena dela. Obračun po dejansko izvedenih delih in vpisu v gradbeni dnevnik. Ocena do 10% betonskih del. </t>
  </si>
  <si>
    <t>TEHNOLOŠKA OPREMA FILTRACIJA - DOBAVA IN MONTAŽA</t>
  </si>
  <si>
    <t xml:space="preserve">s cevnimi povezavami iz fleksibilnega fluoropolimera   6/9 mm </t>
  </si>
  <si>
    <r>
      <rPr>
        <b/>
        <sz val="10"/>
        <rFont val="Arial"/>
        <family val="2"/>
        <charset val="238"/>
      </rPr>
      <t xml:space="preserve">DOZIRNA POSODA POLIELEKTROLITA
</t>
    </r>
    <r>
      <rPr>
        <sz val="10"/>
        <rFont val="Arial"/>
        <family val="2"/>
        <charset val="238"/>
      </rPr>
      <t>Posoda iz prozornega PE, volumna najmanj 60 litrov, opremljenja s pokrovom, odprtinami za sesalno garniturno dozirne črpalke, izpustom na dnu posode za drenažo in čiščenje.
Motorno mešalo za občasno mešanje polielektrolita.
Dimenzije: Φ460 x h600mm
Motorno mešalo iz PP ali AISI 316; El podatki: 230V, 1A.
Nivojsko stikalo za zaščito motornega mešala (nizek nivo).</t>
    </r>
  </si>
  <si>
    <t>Drobni instalaterski material. Obračun stroškov po dejanskih stroških porabe časa in materiala po vpisu v gradbeni dnevnik. 
Ocena do 10% vrednosti vodovodnega materiala.</t>
  </si>
  <si>
    <t xml:space="preserve">Napeljave za odvem vzorcev  vode z umivalnikom, s cevmi in ventili, DN 1/2", nerjaveče jeklo AISI 316/EN 1.4404,  PN 10 </t>
  </si>
  <si>
    <t>05 09</t>
  </si>
  <si>
    <t>09 12.1</t>
  </si>
  <si>
    <t>09 13.2</t>
  </si>
  <si>
    <t>10 03.3</t>
  </si>
  <si>
    <t xml:space="preserve">Dobava materiala in vgradnja betonskih pranih plošč 50 x 50 pred objektom. Plošče se polagajo v pesek 0-4 mm. Obračun za 1 m2.   </t>
  </si>
  <si>
    <t>01 27</t>
  </si>
  <si>
    <t>01 13</t>
  </si>
  <si>
    <t>Vzorčevalnik za vzorčenje surove in filtritane vode. Iz nerjavnega jekla AISI316 (1.4404), na nosilcu in s koritom z mrežico. Velikost vzorčevalne galvasnko obdelane kovinske pipe 3/8''. Število vzorčevalnih pip: 6</t>
  </si>
  <si>
    <r>
      <rPr>
        <b/>
        <sz val="10"/>
        <rFont val="Arial"/>
        <family val="2"/>
        <charset val="238"/>
      </rPr>
      <t>F-1, F-2, F-3, F-4</t>
    </r>
    <r>
      <rPr>
        <sz val="10"/>
        <rFont val="Arial"/>
        <family val="2"/>
        <charset val="238"/>
      </rPr>
      <t xml:space="preserve">
Dvoplastni filter za filtracijo vode z možnostjo povratnega pranja in rahljanja z zrakom. Kot na primer INIF H9T proizvajalca MAKCMC ali TEHNOL atlantic ali enakovredni. Z naslednjimi karakteristikami:
Tlačna posoda iz poliestra in steklenih vlaken (debelina stene po EN 13121-3) v modri barvi, izvedba s sapničnim dnom (0,25mm širina reže maksimalno). Revizijsko okno DN200 iz pleksi stekla za kontrolo filtrirnega medija. Postavitev filtra na standarnih poliestrskih nogah.
Izdelava po DIN19605
Zunanja dimenzija tlačne posode: </t>
    </r>
    <r>
      <rPr>
        <sz val="10"/>
        <rFont val="Calibri"/>
        <family val="2"/>
        <charset val="238"/>
      </rPr>
      <t>Φ</t>
    </r>
    <r>
      <rPr>
        <sz val="10"/>
        <rFont val="Arial"/>
        <family val="2"/>
        <charset val="238"/>
      </rPr>
      <t>1240xh2600mm
Notranja dimenzija tlačne posode: Φ1200xh2000mm
Filtrna površina: 1,13 m</t>
    </r>
    <r>
      <rPr>
        <vertAlign val="superscript"/>
        <sz val="10"/>
        <rFont val="Arial"/>
        <family val="2"/>
        <charset val="238"/>
      </rPr>
      <t xml:space="preserve">2
</t>
    </r>
    <r>
      <rPr>
        <sz val="10"/>
        <rFont val="Arial"/>
        <family val="2"/>
        <charset val="238"/>
      </rPr>
      <t xml:space="preserve">Nazivni pretok: </t>
    </r>
    <r>
      <rPr>
        <sz val="10"/>
        <rFont val="Arial"/>
        <family val="2"/>
      </rPr>
      <t>5 l/s</t>
    </r>
    <r>
      <rPr>
        <sz val="10"/>
        <rFont val="Arial"/>
        <family val="2"/>
        <charset val="238"/>
      </rPr>
      <t xml:space="preserve">
Delovni tlak: 6 bar
Delovna temperatura: do 40 °C
Procesni priključeki: Vstop (DN80), Izstop (DN80), Odzračevanje (DN50), Zrak za rahljanje (DN50)
z vključenim polnilo:
- Nosilni kremenčev pesek (1-3mm) 100mm
- kremenčev pesek (0,4-0,8 mm) 800mm
- Vrhnja plast antracita (0,6 - 1,6 mm): 300mm</t>
    </r>
  </si>
  <si>
    <t>30.</t>
  </si>
  <si>
    <t>31.</t>
  </si>
  <si>
    <r>
      <rPr>
        <b/>
        <sz val="11"/>
        <rFont val="Calibri"/>
        <family val="2"/>
        <charset val="238"/>
        <scheme val="minor"/>
      </rPr>
      <t>P-2</t>
    </r>
    <r>
      <rPr>
        <sz val="10"/>
        <rFont val="Arial"/>
        <family val="2"/>
        <charset val="238"/>
      </rPr>
      <t xml:space="preserve">
Dozirna črpalka s sesalno  garnituro, nivojskim stikalom, varnostnim in predtlačnim ventilom. Možnost pulznega ali zveznega (4-20mA) krmiljenja. Kot na primer DDA 7.5-16 FCM/PVC , proizvajalca grundfos ali Prominent  GMXAPVT41604 ali enakovredno.</t>
    </r>
  </si>
  <si>
    <r>
      <rPr>
        <b/>
        <sz val="10"/>
        <rFont val="Arial"/>
        <family val="2"/>
      </rPr>
      <t>F-1, F-2, F-3, F-4 -</t>
    </r>
    <r>
      <rPr>
        <sz val="10"/>
        <rFont val="Arial"/>
        <family val="2"/>
      </rPr>
      <t xml:space="preserve">
Dvoplastni filter za filtracijo vode z možnostjo povratnega pranja in rahljanja z zrakom Proizvajalca _________tip:__________
Material tlačne posode:____________ , izvedba s sapničnim dnom (0,25mm širina reže maksimalno). 
Izdelava po DIN19605:_______ [DA/NE]
Zunanja dimenzija tlačne posode: _____________mm
Filtrna površina: ______ m</t>
    </r>
    <r>
      <rPr>
        <vertAlign val="superscript"/>
        <sz val="10"/>
        <rFont val="Arial"/>
        <family val="2"/>
      </rPr>
      <t xml:space="preserve">2
</t>
    </r>
    <r>
      <rPr>
        <sz val="10"/>
        <rFont val="Arial"/>
        <family val="2"/>
      </rPr>
      <t xml:space="preserve">Nazivni pretok: _____ l/s
Delovni tlak: _____ bar
</t>
    </r>
  </si>
  <si>
    <r>
      <rPr>
        <b/>
        <sz val="10"/>
        <rFont val="Arial"/>
        <family val="2"/>
      </rPr>
      <t>V-1</t>
    </r>
    <r>
      <rPr>
        <sz val="10"/>
        <rFont val="Arial"/>
        <family val="2"/>
      </rPr>
      <t xml:space="preserve"> - Nizkotlačni lamelni kompresor-PUHALO:
proizvajalec:_____________________
tip: ______________________________
pretok:  Q=   ________ m3/h
moč: p= ______bar                               n =  ________ o/min            P=________kW   vstopni filter: ____[DA/NE], vsebuje mehanski indikator pretoka zraka : ______[DA/NE]                 
</t>
    </r>
  </si>
  <si>
    <r>
      <rPr>
        <b/>
        <sz val="10"/>
        <rFont val="Arial"/>
        <family val="2"/>
      </rPr>
      <t>P-2</t>
    </r>
    <r>
      <rPr>
        <sz val="10"/>
        <rFont val="Arial"/>
        <family val="2"/>
      </rPr>
      <t xml:space="preserve"> - Dozirna črpalka s sesalno garnituro:
proizvajalec:_____________________
tip: ______________________________
</t>
    </r>
  </si>
  <si>
    <r>
      <rPr>
        <b/>
        <sz val="10"/>
        <rFont val="Arial"/>
        <family val="2"/>
      </rPr>
      <t>P-3</t>
    </r>
    <r>
      <rPr>
        <sz val="10"/>
        <rFont val="Arial"/>
        <family val="2"/>
      </rPr>
      <t xml:space="preserve"> - Dozirna črpalka s sesalno garnituro:
proizvajalec:_____________________
tip: ______________________________
</t>
    </r>
  </si>
  <si>
    <r>
      <rPr>
        <b/>
        <sz val="10"/>
        <rFont val="Arial"/>
        <family val="2"/>
      </rPr>
      <t>CV-8, CV-14, CV-20, CV-26</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
</t>
    </r>
  </si>
  <si>
    <r>
      <rPr>
        <b/>
        <sz val="10"/>
        <rFont val="Arial"/>
        <family val="2"/>
      </rPr>
      <t>CV-29</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</si>
  <si>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CV-10, CV-11, CV-13, CV-15, CV-16, CV-17, CV-19, CV-21, CV-22, CV-23, CV-25, CV-28, CV-3, CV-4, CV-5, CV-7, CV-9</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</si>
  <si>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CV-6, CV-12, CV-18, CV-24</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</si>
  <si>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CV-1, CV-2, CV-27</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</si>
  <si>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PT-1, PT-2, PT-3, PT-4, PT-5, PT-6, PT-7, PT-8, PT-9, PT-10, PT-11, PT-12</t>
    </r>
    <r>
      <rPr>
        <sz val="10"/>
        <rFont val="Arial"/>
        <family val="2"/>
      </rPr>
      <t xml:space="preserve">   - Merilnik tlaka:
proizvajalec: _____________________
tip: ______________________________
merilno območje:  ________                                                                                                                                             analogni podatkovni izhod: ______</t>
    </r>
  </si>
  <si>
    <r>
      <rPr>
        <b/>
        <sz val="10"/>
        <rFont val="Arial"/>
        <family val="2"/>
      </rPr>
      <t>CEVNE INSTALACIJE</t>
    </r>
    <r>
      <rPr>
        <sz val="10"/>
        <rFont val="Arial"/>
        <family val="2"/>
      </rPr>
      <t xml:space="preserve">, material AISI316 (EN 1.1044), PN10
vstop/izstop          	                        DN65
povratno pranje             	            DN80
spuščanje nivoja, prvi filtrat.      	DN65
nizkotlačni zrak	                                    DN50
odzračevanje      	                        DN50 </t>
    </r>
  </si>
  <si>
    <r>
      <rPr>
        <b/>
        <sz val="10"/>
        <rFont val="Arial"/>
        <family val="2"/>
      </rPr>
      <t>LIT-1, LIT-2</t>
    </r>
    <r>
      <rPr>
        <sz val="10"/>
        <rFont val="Arial"/>
        <family val="2"/>
      </rPr>
      <t xml:space="preserve"> - Hidrostatični merilnik nivoja vode v bazenu:
proizvajalec: _____________________
tip: ______________________________
merilno območje:  ________                                                                                                                                             podatkovni izhod: ______</t>
    </r>
  </si>
  <si>
    <r>
      <rPr>
        <b/>
        <sz val="10"/>
        <rFont val="Arial"/>
        <family val="2"/>
      </rPr>
      <t>LSL-1, LSL-2</t>
    </r>
    <r>
      <rPr>
        <sz val="10"/>
        <rFont val="Arial"/>
        <family val="2"/>
      </rPr>
      <t xml:space="preserve"> - Točkovni javljalnik nivoja vode v bazenu:
proizvajalec: _____________________
tip: ______________________________
merilno območje:  ________                                                                                                                                             podatkovni izhod: ______</t>
    </r>
  </si>
  <si>
    <r>
      <rPr>
        <b/>
        <sz val="10"/>
        <rFont val="Arial"/>
        <family val="2"/>
      </rPr>
      <t>LSH-1, LSH-2</t>
    </r>
    <r>
      <rPr>
        <sz val="10"/>
        <rFont val="Arial"/>
        <family val="2"/>
      </rPr>
      <t xml:space="preserve"> - Točkovni javljalnik nivoja vode v bazenu:
proizvajalec: _____________________
tip: ______________________________
merilno območje:  ________                                                                                                                                             podatkovni izhod: ______</t>
    </r>
  </si>
  <si>
    <r>
      <rPr>
        <b/>
        <sz val="10"/>
        <rFont val="Arial"/>
        <family val="2"/>
      </rPr>
      <t>FIQ-3</t>
    </r>
    <r>
      <rPr>
        <sz val="10"/>
        <rFont val="Arial"/>
        <family val="2"/>
      </rPr>
      <t xml:space="preserve"> - Elektromagnetni merilnik pretoka DN80:
proizvajalec: _____________________
tip: ______________________________
prevleka:  ________ 
procesni priključek: __________                                                                                                                                                                                         podatkovni izhod: ______</t>
    </r>
  </si>
  <si>
    <r>
      <rPr>
        <b/>
        <sz val="10"/>
        <rFont val="Arial"/>
        <family val="2"/>
      </rPr>
      <t>FIQ-1, FIQ-2</t>
    </r>
    <r>
      <rPr>
        <sz val="10"/>
        <rFont val="Arial"/>
        <family val="2"/>
      </rPr>
      <t xml:space="preserve"> -Elektromagnetni merilnik pretoka DN100:
proizvajalec: _____________________
tip: ______________________________
prevleka:  ________ 
procesni priključek: __________                                                                                                                                                                                        podatkovni izhod: ______</t>
    </r>
  </si>
  <si>
    <r>
      <rPr>
        <b/>
        <sz val="10"/>
        <rFont val="Arial"/>
        <family val="2"/>
      </rPr>
      <t xml:space="preserve">NTU-1, NTU-2
</t>
    </r>
    <r>
      <rPr>
        <sz val="10"/>
        <rFont val="Arial"/>
        <family val="2"/>
      </rPr>
      <t xml:space="preserve">ON-LINE laserski merilnik motnosti                                           proizvajalc:__________ 
merilno območje:________  NTU,  skladno z DIN EN
ISO 7027
- natančnost:______________ %
</t>
    </r>
  </si>
  <si>
    <r>
      <rPr>
        <b/>
        <sz val="10"/>
        <rFont val="Arial"/>
        <family val="2"/>
        <charset val="238"/>
      </rPr>
      <t>R-TEH-COV</t>
    </r>
    <r>
      <rPr>
        <sz val="10"/>
        <rFont val="Arial"/>
        <family val="2"/>
        <charset val="238"/>
      </rPr>
      <t xml:space="preserve">
Elektro omara (poliester IP54, PLC: kot na primer Siemens S7 1512SP-1PN ali enakovredni), vključeno:
•	Elektro projektiranje
•	Izdelava elektromare
•	Programiranje (PLC + SCADA)
•	Zagon in šolanje uporabnika                                                                                                                                     Podatkovna povezava na CNS/SCADA sistem: MODBUS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</si>
</sst>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
    <numFmt numFmtId="166" formatCode="0.0%"/>
  </numFmts>
  <fonts count="44" x14ac:knownFonts="1">
    <font>
      <sz val="10"/>
      <name val="Arial"/>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b/>
      <sz val="12"/>
      <name val="Arial Narrow"/>
      <family val="2"/>
      <charset val="238"/>
    </font>
    <font>
      <sz val="10"/>
      <name val="Times New Roman CE"/>
      <charset val="238"/>
    </font>
    <font>
      <u/>
      <sz val="11"/>
      <name val="Arial Narrow"/>
      <family val="2"/>
      <charset val="238"/>
    </font>
    <font>
      <sz val="10"/>
      <color rgb="FF00B050"/>
      <name val="Arial Narrow"/>
      <family val="2"/>
      <charset val="238"/>
    </font>
    <font>
      <i/>
      <u/>
      <sz val="10"/>
      <name val="Arial Narrow"/>
      <family val="2"/>
      <charset val="238"/>
    </font>
    <font>
      <sz val="10"/>
      <color rgb="FFFF0000"/>
      <name val="Arial Narrow"/>
      <family val="2"/>
      <charset val="238"/>
    </font>
    <font>
      <sz val="10"/>
      <name val="Arial CE"/>
      <family val="2"/>
      <charset val="238"/>
    </font>
    <font>
      <sz val="11.5"/>
      <name val="Arial Narrow"/>
      <family val="2"/>
      <charset val="238"/>
    </font>
    <font>
      <b/>
      <sz val="10"/>
      <name val="Arial"/>
      <family val="2"/>
      <charset val="238"/>
    </font>
    <font>
      <sz val="10"/>
      <color rgb="FF92D050"/>
      <name val="Arial Narrow"/>
      <family val="2"/>
      <charset val="238"/>
    </font>
    <font>
      <sz val="11"/>
      <name val="Times New Roman"/>
      <family val="1"/>
    </font>
    <font>
      <b/>
      <sz val="12"/>
      <name val="Times New Roman"/>
      <family val="1"/>
    </font>
    <font>
      <b/>
      <sz val="14"/>
      <name val="Arial Narrow"/>
      <family val="2"/>
      <charset val="238"/>
    </font>
    <font>
      <sz val="12"/>
      <name val="Arial Narrow"/>
      <family val="2"/>
      <charset val="238"/>
    </font>
    <font>
      <sz val="8.5"/>
      <name val="Times New Roman"/>
      <family val="1"/>
    </font>
    <font>
      <sz val="11"/>
      <name val="Times New Roman"/>
      <family val="1"/>
      <charset val="238"/>
    </font>
    <font>
      <sz val="11"/>
      <color indexed="8"/>
      <name val="Arial"/>
      <family val="2"/>
      <charset val="238"/>
    </font>
    <font>
      <sz val="10"/>
      <color indexed="8"/>
      <name val="Arial"/>
      <family val="2"/>
      <charset val="238"/>
    </font>
    <font>
      <sz val="11"/>
      <color indexed="8"/>
      <name val="Calibri"/>
      <family val="2"/>
      <charset val="238"/>
    </font>
    <font>
      <u/>
      <sz val="11"/>
      <color theme="10"/>
      <name val="Calibri"/>
      <family val="2"/>
      <charset val="238"/>
    </font>
    <font>
      <b/>
      <sz val="10"/>
      <color indexed="8"/>
      <name val="Arial"/>
      <family val="2"/>
      <charset val="238"/>
    </font>
    <font>
      <sz val="10"/>
      <name val="Calibri"/>
      <family val="2"/>
      <charset val="238"/>
    </font>
    <font>
      <vertAlign val="superscript"/>
      <sz val="10"/>
      <name val="Arial"/>
      <family val="2"/>
      <charset val="238"/>
    </font>
    <font>
      <b/>
      <sz val="11"/>
      <name val="Calibri"/>
      <family val="2"/>
      <charset val="238"/>
      <scheme val="minor"/>
    </font>
    <font>
      <sz val="10"/>
      <name val="Arial"/>
      <family val="2"/>
    </font>
    <font>
      <sz val="10"/>
      <name val="Arial Narrow"/>
      <family val="2"/>
    </font>
    <font>
      <b/>
      <sz val="11"/>
      <name val="Arial Narrow"/>
      <family val="2"/>
    </font>
    <font>
      <b/>
      <sz val="12"/>
      <color indexed="8"/>
      <name val="Arial"/>
      <family val="2"/>
      <charset val="238"/>
    </font>
    <font>
      <sz val="10"/>
      <color theme="0" tint="-0.499984740745262"/>
      <name val="Arial Narrow"/>
      <family val="2"/>
      <charset val="238"/>
    </font>
    <font>
      <sz val="11"/>
      <name val="Arial"/>
      <family val="2"/>
      <charset val="238"/>
    </font>
    <font>
      <b/>
      <sz val="11"/>
      <name val="Arial"/>
      <family val="2"/>
      <charset val="238"/>
    </font>
    <font>
      <b/>
      <u/>
      <sz val="11"/>
      <name val="Arial"/>
      <family val="2"/>
      <charset val="238"/>
    </font>
    <font>
      <b/>
      <sz val="9"/>
      <name val="Arial Narrow"/>
      <family val="2"/>
    </font>
    <font>
      <sz val="8"/>
      <name val="Arial"/>
      <family val="2"/>
      <charset val="238"/>
    </font>
    <font>
      <sz val="10"/>
      <color indexed="8"/>
      <name val="Arial"/>
      <family val="2"/>
    </font>
    <font>
      <b/>
      <sz val="10"/>
      <name val="Arial"/>
      <family val="2"/>
    </font>
    <font>
      <vertAlign val="superscript"/>
      <sz val="10"/>
      <name val="Arial"/>
      <family val="2"/>
    </font>
  </fonts>
  <fills count="7">
    <fill>
      <patternFill patternType="none"/>
    </fill>
    <fill>
      <patternFill patternType="gray125"/>
    </fill>
    <fill>
      <patternFill patternType="solid">
        <fgColor indexed="22"/>
        <bgColor indexed="64"/>
      </patternFill>
    </fill>
    <fill>
      <patternFill patternType="solid">
        <fgColor rgb="FFE7ECD8"/>
        <bgColor indexed="64"/>
      </patternFill>
    </fill>
    <fill>
      <patternFill patternType="solid">
        <fgColor rgb="FFC0C0C0"/>
        <bgColor indexed="64"/>
      </patternFill>
    </fill>
    <fill>
      <patternFill patternType="solid">
        <fgColor theme="0" tint="-0.249977111117893"/>
        <bgColor indexed="64"/>
      </patternFill>
    </fill>
    <fill>
      <patternFill patternType="solid">
        <fgColor rgb="FFF8F8F8"/>
        <bgColor indexed="64"/>
      </patternFill>
    </fill>
  </fills>
  <borders count="30">
    <border>
      <left/>
      <right/>
      <top/>
      <bottom/>
      <diagonal/>
    </border>
    <border>
      <left/>
      <right/>
      <top style="double">
        <color auto="1"/>
      </top>
      <bottom style="double">
        <color auto="1"/>
      </bottom>
      <diagonal/>
    </border>
    <border>
      <left/>
      <right/>
      <top style="thin">
        <color auto="1"/>
      </top>
      <bottom style="thin">
        <color auto="1"/>
      </bottom>
      <diagonal/>
    </border>
    <border>
      <left/>
      <right/>
      <top/>
      <bottom style="double">
        <color auto="1"/>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thin">
        <color indexed="64"/>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1">
    <xf numFmtId="0" fontId="0" fillId="0" borderId="0"/>
    <xf numFmtId="0" fontId="5" fillId="0" borderId="0"/>
    <xf numFmtId="0" fontId="5" fillId="0" borderId="0"/>
    <xf numFmtId="0" fontId="5" fillId="0" borderId="0"/>
    <xf numFmtId="0" fontId="5" fillId="0" borderId="0"/>
    <xf numFmtId="0" fontId="8" fillId="0" borderId="0"/>
    <xf numFmtId="0" fontId="5" fillId="0" borderId="0"/>
    <xf numFmtId="0" fontId="13" fillId="0" borderId="0">
      <alignment vertical="top" wrapText="1"/>
    </xf>
    <xf numFmtId="4" fontId="17" fillId="0" borderId="0" applyFill="0">
      <alignment horizontal="left" vertical="top" wrapText="1"/>
    </xf>
    <xf numFmtId="165" fontId="17" fillId="0" borderId="0">
      <alignment horizontal="center" vertical="justify"/>
    </xf>
    <xf numFmtId="4" fontId="18" fillId="0" borderId="0" applyFill="0">
      <alignment horizontal="left" vertical="top" wrapText="1"/>
    </xf>
    <xf numFmtId="9" fontId="17" fillId="0" borderId="0" applyFill="0">
      <alignment horizontal="right" wrapText="1"/>
    </xf>
    <xf numFmtId="4" fontId="21" fillId="0" borderId="10" applyFill="0">
      <alignment horizontal="center"/>
    </xf>
    <xf numFmtId="4" fontId="17" fillId="0" borderId="0" applyFill="0">
      <alignment horizontal="right" wrapText="1"/>
    </xf>
    <xf numFmtId="4" fontId="17" fillId="3" borderId="0">
      <alignment horizontal="right" wrapText="1"/>
      <protection locked="0"/>
    </xf>
    <xf numFmtId="4" fontId="17" fillId="0" borderId="11" applyNumberFormat="0" applyFont="0" applyFill="0" applyAlignment="0">
      <alignment horizontal="left" vertical="top" wrapText="1"/>
    </xf>
    <xf numFmtId="4" fontId="17" fillId="0" borderId="0" applyFill="0">
      <alignment horizontal="right" vertical="top" wrapText="1" indent="1"/>
    </xf>
    <xf numFmtId="0" fontId="23" fillId="0" borderId="0"/>
    <xf numFmtId="0" fontId="25" fillId="0" borderId="0"/>
    <xf numFmtId="0" fontId="5" fillId="0" borderId="0"/>
    <xf numFmtId="0" fontId="26" fillId="0" borderId="0" applyNumberFormat="0" applyFill="0" applyBorder="0" applyAlignment="0" applyProtection="0"/>
  </cellStyleXfs>
  <cellXfs count="355">
    <xf numFmtId="0" fontId="0" fillId="0" borderId="0" xfId="0"/>
    <xf numFmtId="4" fontId="1" fillId="0" borderId="0" xfId="0" applyNumberFormat="1" applyFont="1" applyProtection="1">
      <protection locked="0"/>
    </xf>
    <xf numFmtId="0" fontId="0" fillId="0" borderId="5" xfId="0" applyBorder="1"/>
    <xf numFmtId="0" fontId="0" fillId="0" borderId="6" xfId="0" applyBorder="1"/>
    <xf numFmtId="0" fontId="15" fillId="0" borderId="5" xfId="0" applyFont="1" applyBorder="1"/>
    <xf numFmtId="0" fontId="15" fillId="0" borderId="0" xfId="0" applyFont="1"/>
    <xf numFmtId="4" fontId="0" fillId="0" borderId="0" xfId="0" applyNumberFormat="1"/>
    <xf numFmtId="4" fontId="15" fillId="0" borderId="5" xfId="0" applyNumberFormat="1" applyFont="1" applyBorder="1" applyAlignment="1">
      <alignment horizontal="center"/>
    </xf>
    <xf numFmtId="4" fontId="0" fillId="0" borderId="2" xfId="0" applyNumberFormat="1" applyBorder="1"/>
    <xf numFmtId="4" fontId="0" fillId="0" borderId="7" xfId="0" applyNumberFormat="1" applyBorder="1"/>
    <xf numFmtId="4" fontId="0" fillId="0" borderId="5" xfId="0" applyNumberFormat="1" applyBorder="1"/>
    <xf numFmtId="4" fontId="5" fillId="0" borderId="5" xfId="0" applyNumberFormat="1" applyFont="1" applyBorder="1"/>
    <xf numFmtId="49" fontId="0" fillId="0" borderId="5" xfId="0" applyNumberFormat="1" applyBorder="1" applyAlignment="1">
      <alignment horizontal="right"/>
    </xf>
    <xf numFmtId="49" fontId="5" fillId="0" borderId="5" xfId="0" applyNumberFormat="1" applyFont="1" applyBorder="1" applyAlignment="1">
      <alignment horizontal="right"/>
    </xf>
    <xf numFmtId="0" fontId="5" fillId="0" borderId="5" xfId="0" applyFont="1" applyBorder="1"/>
    <xf numFmtId="0" fontId="5" fillId="0" borderId="6" xfId="0" applyFont="1" applyBorder="1"/>
    <xf numFmtId="0" fontId="0" fillId="0" borderId="7" xfId="0" applyBorder="1"/>
    <xf numFmtId="4" fontId="1" fillId="0" borderId="8" xfId="0" applyNumberFormat="1" applyFont="1" applyBorder="1" applyProtection="1">
      <protection locked="0"/>
    </xf>
    <xf numFmtId="4" fontId="2" fillId="0" borderId="8" xfId="0" applyNumberFormat="1" applyFont="1" applyBorder="1" applyProtection="1">
      <protection locked="0"/>
    </xf>
    <xf numFmtId="4" fontId="1" fillId="0" borderId="9" xfId="0" applyNumberFormat="1" applyFont="1" applyBorder="1" applyAlignment="1" applyProtection="1">
      <alignment horizontal="right"/>
      <protection locked="0"/>
    </xf>
    <xf numFmtId="4" fontId="1" fillId="0" borderId="8" xfId="0" applyNumberFormat="1" applyFont="1" applyBorder="1" applyAlignment="1" applyProtection="1">
      <alignment horizontal="center"/>
      <protection locked="0"/>
    </xf>
    <xf numFmtId="0" fontId="5" fillId="0" borderId="0" xfId="0" applyFont="1"/>
    <xf numFmtId="0" fontId="4" fillId="0" borderId="0" xfId="0" applyFont="1"/>
    <xf numFmtId="49" fontId="3" fillId="0" borderId="0" xfId="0" applyNumberFormat="1" applyFont="1" applyAlignment="1">
      <alignment vertical="top"/>
    </xf>
    <xf numFmtId="0" fontId="4" fillId="0" borderId="0" xfId="0" applyFont="1" applyAlignment="1">
      <alignment vertical="top"/>
    </xf>
    <xf numFmtId="4" fontId="4" fillId="0" borderId="0" xfId="0" applyNumberFormat="1" applyFont="1"/>
    <xf numFmtId="0" fontId="2"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left"/>
    </xf>
    <xf numFmtId="4" fontId="2" fillId="0" borderId="1" xfId="0" applyNumberFormat="1" applyFont="1" applyBorder="1" applyAlignment="1">
      <alignment horizontal="right"/>
    </xf>
    <xf numFmtId="4" fontId="2" fillId="0" borderId="1" xfId="0" applyNumberFormat="1" applyFont="1" applyBorder="1"/>
    <xf numFmtId="0" fontId="3" fillId="0" borderId="0" xfId="0" applyFont="1"/>
    <xf numFmtId="49" fontId="3" fillId="0" borderId="1" xfId="0" applyNumberFormat="1" applyFont="1" applyBorder="1" applyAlignment="1">
      <alignment vertical="top"/>
    </xf>
    <xf numFmtId="0" fontId="5" fillId="0" borderId="0" xfId="0" applyFont="1" applyProtection="1">
      <protection locked="0"/>
    </xf>
    <xf numFmtId="4" fontId="2" fillId="0" borderId="10" xfId="0" applyNumberFormat="1" applyFont="1" applyBorder="1" applyProtection="1">
      <protection locked="0"/>
    </xf>
    <xf numFmtId="0" fontId="7" fillId="0" borderId="0" xfId="0" applyFont="1"/>
    <xf numFmtId="0" fontId="4" fillId="0" borderId="1" xfId="0" applyFont="1" applyBorder="1"/>
    <xf numFmtId="0" fontId="3" fillId="0" borderId="3" xfId="0" applyFont="1" applyBorder="1"/>
    <xf numFmtId="0" fontId="4" fillId="0" borderId="3" xfId="0" applyFont="1" applyBorder="1"/>
    <xf numFmtId="49" fontId="4" fillId="0" borderId="4" xfId="0" applyNumberFormat="1" applyFont="1" applyBorder="1" applyAlignment="1">
      <alignment vertical="top"/>
    </xf>
    <xf numFmtId="0" fontId="4" fillId="0" borderId="4" xfId="0" applyFont="1" applyBorder="1"/>
    <xf numFmtId="0" fontId="6" fillId="0" borderId="4" xfId="0" applyFont="1" applyBorder="1"/>
    <xf numFmtId="0" fontId="6" fillId="0" borderId="0" xfId="0" applyFont="1"/>
    <xf numFmtId="49" fontId="4" fillId="0" borderId="0" xfId="0" applyNumberFormat="1" applyFont="1" applyAlignment="1">
      <alignment vertical="top"/>
    </xf>
    <xf numFmtId="0" fontId="3" fillId="0" borderId="1" xfId="0" applyFont="1" applyBorder="1"/>
    <xf numFmtId="0" fontId="39" fillId="0" borderId="1" xfId="0" applyFont="1" applyBorder="1"/>
    <xf numFmtId="0" fontId="39" fillId="0" borderId="0" xfId="0" applyFont="1"/>
    <xf numFmtId="0" fontId="4" fillId="0" borderId="0" xfId="0" applyFont="1" applyAlignment="1">
      <alignment horizontal="justify" vertical="top"/>
    </xf>
    <xf numFmtId="0" fontId="4" fillId="0" borderId="0" xfId="0" applyFont="1" applyAlignment="1">
      <alignment vertical="top" wrapText="1"/>
    </xf>
    <xf numFmtId="0" fontId="3" fillId="0" borderId="0" xfId="0" applyFont="1" applyAlignment="1">
      <alignment vertical="top"/>
    </xf>
    <xf numFmtId="0" fontId="4" fillId="0" borderId="0" xfId="0" applyFont="1" applyProtection="1">
      <protection locked="0"/>
    </xf>
    <xf numFmtId="4" fontId="5" fillId="0" borderId="15" xfId="17" applyNumberFormat="1" applyFont="1" applyBorder="1" applyAlignment="1" applyProtection="1">
      <alignment horizontal="justify" vertical="top" wrapText="1"/>
      <protection locked="0"/>
    </xf>
    <xf numFmtId="49" fontId="5" fillId="0" borderId="15" xfId="0" applyNumberFormat="1" applyFont="1" applyBorder="1" applyAlignment="1" applyProtection="1">
      <alignment horizontal="left" vertical="top" wrapText="1"/>
      <protection locked="0"/>
    </xf>
    <xf numFmtId="4" fontId="36" fillId="0" borderId="25" xfId="17" applyNumberFormat="1" applyFont="1" applyBorder="1" applyAlignment="1" applyProtection="1">
      <alignment horizontal="right" vertical="top"/>
      <protection locked="0"/>
    </xf>
    <xf numFmtId="4" fontId="5" fillId="0" borderId="23" xfId="17" applyNumberFormat="1" applyFont="1" applyBorder="1" applyAlignment="1" applyProtection="1">
      <alignment horizontal="right" vertical="top"/>
      <protection locked="0"/>
    </xf>
    <xf numFmtId="4" fontId="5" fillId="0" borderId="17" xfId="17" applyNumberFormat="1" applyFont="1" applyBorder="1" applyAlignment="1" applyProtection="1">
      <alignment horizontal="right" vertical="top"/>
      <protection locked="0"/>
    </xf>
    <xf numFmtId="4" fontId="5" fillId="0" borderId="25" xfId="17" applyNumberFormat="1" applyFont="1" applyBorder="1" applyAlignment="1" applyProtection="1">
      <alignment horizontal="right" vertical="top"/>
      <protection locked="0"/>
    </xf>
    <xf numFmtId="4" fontId="5" fillId="0" borderId="0" xfId="17" applyNumberFormat="1" applyFont="1" applyAlignment="1" applyProtection="1">
      <alignment horizontal="right" vertical="top"/>
      <protection locked="0"/>
    </xf>
    <xf numFmtId="4" fontId="24" fillId="0" borderId="0" xfId="17" applyNumberFormat="1" applyFont="1" applyProtection="1">
      <protection locked="0"/>
    </xf>
    <xf numFmtId="4" fontId="27" fillId="0" borderId="21" xfId="18" applyNumberFormat="1" applyFont="1" applyBorder="1" applyAlignment="1" applyProtection="1">
      <alignment horizontal="right" vertical="center"/>
      <protection locked="0"/>
    </xf>
    <xf numFmtId="0" fontId="5" fillId="0" borderId="13" xfId="17" applyFont="1" applyBorder="1" applyAlignment="1" applyProtection="1">
      <alignment vertical="top"/>
      <protection locked="0"/>
    </xf>
    <xf numFmtId="4" fontId="37" fillId="0" borderId="23" xfId="17" applyNumberFormat="1" applyFont="1" applyBorder="1" applyAlignment="1" applyProtection="1">
      <alignment horizontal="right" vertical="top"/>
      <protection locked="0"/>
    </xf>
    <xf numFmtId="4" fontId="4" fillId="0" borderId="0" xfId="8" applyFont="1" applyFill="1" applyAlignment="1" applyProtection="1">
      <alignment wrapText="1"/>
      <protection locked="0"/>
    </xf>
    <xf numFmtId="4" fontId="4" fillId="0" borderId="8" xfId="13" applyFont="1" applyFill="1" applyBorder="1" applyProtection="1">
      <alignment horizontal="right" wrapText="1"/>
      <protection locked="0"/>
    </xf>
    <xf numFmtId="4" fontId="4" fillId="0" borderId="8" xfId="15" applyFont="1" applyFill="1" applyBorder="1" applyAlignment="1" applyProtection="1">
      <alignment horizontal="right" wrapText="1"/>
      <protection locked="0"/>
    </xf>
    <xf numFmtId="166" fontId="4" fillId="0" borderId="8" xfId="11" applyNumberFormat="1" applyFont="1" applyFill="1" applyBorder="1" applyProtection="1">
      <alignment horizontal="right" wrapText="1"/>
      <protection locked="0"/>
    </xf>
    <xf numFmtId="4" fontId="4" fillId="0" borderId="0" xfId="13" applyFont="1" applyFill="1" applyProtection="1">
      <alignment horizontal="right" wrapText="1"/>
      <protection locked="0"/>
    </xf>
    <xf numFmtId="4" fontId="7" fillId="0" borderId="0" xfId="10" applyFont="1" applyFill="1" applyAlignment="1" applyProtection="1">
      <alignment wrapText="1"/>
      <protection locked="0"/>
    </xf>
    <xf numFmtId="4" fontId="7" fillId="0" borderId="8" xfId="10" applyFont="1" applyFill="1" applyBorder="1" applyAlignment="1" applyProtection="1">
      <alignment wrapText="1"/>
      <protection locked="0"/>
    </xf>
    <xf numFmtId="4" fontId="4" fillId="0" borderId="8" xfId="8" applyFont="1" applyFill="1" applyBorder="1" applyAlignment="1" applyProtection="1">
      <alignment wrapText="1"/>
      <protection locked="0"/>
    </xf>
    <xf numFmtId="49" fontId="15" fillId="0" borderId="15" xfId="17" applyNumberFormat="1" applyFont="1" applyBorder="1" applyAlignment="1" applyProtection="1">
      <alignment vertical="top"/>
      <protection locked="0"/>
    </xf>
    <xf numFmtId="49" fontId="5" fillId="0" borderId="15" xfId="17" applyNumberFormat="1" applyFont="1" applyBorder="1" applyAlignment="1" applyProtection="1">
      <alignment vertical="top"/>
      <protection locked="0"/>
    </xf>
    <xf numFmtId="49" fontId="5" fillId="0" borderId="15" xfId="17" applyNumberFormat="1" applyFont="1" applyBorder="1" applyAlignment="1" applyProtection="1">
      <alignment horizontal="left" vertical="top"/>
      <protection locked="0"/>
    </xf>
    <xf numFmtId="4" fontId="5" fillId="0" borderId="15" xfId="17" applyNumberFormat="1" applyFont="1" applyBorder="1" applyAlignment="1" applyProtection="1">
      <alignment horizontal="center" vertical="top" wrapText="1"/>
      <protection locked="0"/>
    </xf>
    <xf numFmtId="0" fontId="24" fillId="0" borderId="15" xfId="0" applyFont="1" applyBorder="1" applyProtection="1">
      <protection locked="0"/>
    </xf>
    <xf numFmtId="0" fontId="5" fillId="0" borderId="15" xfId="0" applyFont="1" applyBorder="1" applyAlignment="1" applyProtection="1">
      <alignment horizontal="left" vertical="top" wrapText="1"/>
      <protection locked="0"/>
    </xf>
    <xf numFmtId="4" fontId="15" fillId="0" borderId="15" xfId="17" applyNumberFormat="1" applyFont="1" applyBorder="1" applyAlignment="1" applyProtection="1">
      <alignment horizontal="justify" vertical="top" wrapText="1"/>
      <protection locked="0"/>
    </xf>
    <xf numFmtId="49" fontId="15" fillId="0" borderId="15" xfId="0" applyNumberFormat="1" applyFont="1" applyBorder="1" applyAlignment="1" applyProtection="1">
      <alignment horizontal="left" vertical="top" wrapText="1"/>
      <protection locked="0"/>
    </xf>
    <xf numFmtId="49" fontId="31" fillId="0" borderId="15" xfId="17" applyNumberFormat="1" applyFont="1" applyBorder="1" applyAlignment="1" applyProtection="1">
      <alignment vertical="top"/>
      <protection locked="0"/>
    </xf>
    <xf numFmtId="49" fontId="31" fillId="0" borderId="15" xfId="0" applyNumberFormat="1" applyFont="1" applyBorder="1" applyAlignment="1" applyProtection="1">
      <alignment horizontal="left" vertical="top" wrapText="1"/>
      <protection locked="0"/>
    </xf>
    <xf numFmtId="4" fontId="31" fillId="0" borderId="15" xfId="17" applyNumberFormat="1" applyFont="1" applyBorder="1" applyAlignment="1" applyProtection="1">
      <alignment horizontal="center" vertical="top" wrapText="1"/>
      <protection locked="0"/>
    </xf>
    <xf numFmtId="4" fontId="4" fillId="0" borderId="8" xfId="8" applyFont="1" applyFill="1" applyBorder="1" applyProtection="1">
      <alignment horizontal="left" vertical="top" wrapText="1"/>
      <protection locked="0"/>
    </xf>
    <xf numFmtId="4" fontId="4" fillId="0" borderId="8" xfId="15" applyFont="1" applyFill="1" applyBorder="1" applyAlignment="1" applyProtection="1">
      <alignment horizontal="left" vertical="top" wrapText="1"/>
      <protection locked="0"/>
    </xf>
    <xf numFmtId="4" fontId="4" fillId="0" borderId="8" xfId="16" applyFont="1" applyFill="1" applyBorder="1" applyAlignment="1" applyProtection="1">
      <alignment horizontal="center" vertical="top" wrapText="1"/>
      <protection locked="0"/>
    </xf>
    <xf numFmtId="4" fontId="4" fillId="0" borderId="0" xfId="8" applyFont="1" applyFill="1" applyProtection="1">
      <alignment horizontal="left" vertical="top" wrapText="1"/>
      <protection locked="0"/>
    </xf>
    <xf numFmtId="4" fontId="7" fillId="0" borderId="0" xfId="10" applyFont="1" applyFill="1" applyProtection="1">
      <alignment horizontal="left" vertical="top" wrapText="1"/>
      <protection locked="0"/>
    </xf>
    <xf numFmtId="4" fontId="7" fillId="0" borderId="8" xfId="10" applyFont="1" applyFill="1" applyBorder="1" applyProtection="1">
      <alignment horizontal="left" vertical="top" wrapText="1"/>
      <protection locked="0"/>
    </xf>
    <xf numFmtId="0" fontId="4" fillId="0" borderId="8" xfId="0" applyFont="1" applyBorder="1" applyAlignment="1" applyProtection="1">
      <alignment vertical="top" wrapText="1"/>
      <protection locked="0"/>
    </xf>
    <xf numFmtId="49" fontId="1" fillId="0" borderId="8" xfId="0" applyNumberFormat="1" applyFont="1" applyBorder="1" applyAlignment="1" applyProtection="1">
      <alignment horizontal="left" vertical="top"/>
      <protection locked="0"/>
    </xf>
    <xf numFmtId="0" fontId="1" fillId="0" borderId="8" xfId="0" applyFont="1" applyBorder="1" applyAlignment="1" applyProtection="1">
      <alignment horizontal="center" vertical="top"/>
      <protection locked="0"/>
    </xf>
    <xf numFmtId="0" fontId="1" fillId="0" borderId="8" xfId="0" applyFont="1" applyBorder="1" applyAlignment="1" applyProtection="1">
      <alignment horizontal="center" vertical="top" wrapText="1"/>
      <protection locked="0"/>
    </xf>
    <xf numFmtId="0" fontId="2" fillId="0" borderId="8" xfId="0" applyFont="1" applyBorder="1" applyAlignment="1" applyProtection="1">
      <alignment horizontal="left" vertical="top" wrapText="1"/>
      <protection locked="0"/>
    </xf>
    <xf numFmtId="49" fontId="2" fillId="0" borderId="8" xfId="0" applyNumberFormat="1" applyFont="1" applyBorder="1" applyAlignment="1" applyProtection="1">
      <alignment vertical="top"/>
      <protection locked="0"/>
    </xf>
    <xf numFmtId="0" fontId="2" fillId="0" borderId="8" xfId="0" applyFont="1" applyBorder="1" applyAlignment="1" applyProtection="1">
      <alignment vertical="top"/>
      <protection locked="0"/>
    </xf>
    <xf numFmtId="0" fontId="2" fillId="0" borderId="8" xfId="0" applyFont="1" applyBorder="1" applyAlignment="1" applyProtection="1">
      <alignment horizontal="center" vertical="top"/>
      <protection locked="0"/>
    </xf>
    <xf numFmtId="0" fontId="2" fillId="0" borderId="8" xfId="0" applyFont="1" applyBorder="1" applyAlignment="1" applyProtection="1">
      <alignment vertical="top" wrapText="1"/>
      <protection locked="0"/>
    </xf>
    <xf numFmtId="49" fontId="2" fillId="0" borderId="0" xfId="0" applyNumberFormat="1" applyFont="1" applyAlignment="1" applyProtection="1">
      <alignment vertical="top"/>
      <protection locked="0"/>
    </xf>
    <xf numFmtId="0" fontId="2" fillId="0" borderId="8" xfId="0" applyFont="1" applyBorder="1" applyAlignment="1" applyProtection="1">
      <alignment horizontal="center"/>
      <protection locked="0"/>
    </xf>
    <xf numFmtId="0" fontId="2" fillId="0" borderId="8" xfId="0" quotePrefix="1" applyFont="1" applyBorder="1" applyAlignment="1" applyProtection="1">
      <alignment vertical="top" wrapText="1"/>
      <protection locked="0"/>
    </xf>
    <xf numFmtId="0" fontId="2" fillId="0" borderId="8" xfId="0" applyFont="1" applyBorder="1" applyProtection="1">
      <protection locked="0"/>
    </xf>
    <xf numFmtId="49" fontId="2" fillId="0" borderId="8" xfId="0" applyNumberFormat="1" applyFont="1" applyBorder="1" applyAlignment="1" applyProtection="1">
      <alignment vertical="top" wrapText="1"/>
      <protection locked="0"/>
    </xf>
    <xf numFmtId="49" fontId="1" fillId="0" borderId="8" xfId="0" applyNumberFormat="1"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8"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1" fillId="0" borderId="8" xfId="0" applyFont="1" applyBorder="1" applyAlignment="1" applyProtection="1">
      <alignment horizontal="left"/>
      <protection locked="0"/>
    </xf>
    <xf numFmtId="0" fontId="2" fillId="0" borderId="8" xfId="0" applyFont="1" applyBorder="1" applyAlignment="1" applyProtection="1">
      <alignment wrapText="1"/>
      <protection locked="0"/>
    </xf>
    <xf numFmtId="0" fontId="2" fillId="0" borderId="0" xfId="0" applyFont="1" applyProtection="1">
      <protection locked="0"/>
    </xf>
    <xf numFmtId="49" fontId="35" fillId="0" borderId="8" xfId="0" applyNumberFormat="1" applyFont="1" applyBorder="1" applyAlignment="1" applyProtection="1">
      <alignment vertical="top"/>
      <protection locked="0"/>
    </xf>
    <xf numFmtId="0" fontId="35" fillId="0" borderId="8" xfId="0" applyFont="1" applyBorder="1" applyAlignment="1" applyProtection="1">
      <alignment vertical="top"/>
      <protection locked="0"/>
    </xf>
    <xf numFmtId="0" fontId="35" fillId="0" borderId="8" xfId="0" applyFont="1" applyBorder="1" applyAlignment="1" applyProtection="1">
      <alignment horizontal="center" vertical="top"/>
      <protection locked="0"/>
    </xf>
    <xf numFmtId="0" fontId="11" fillId="0" borderId="8" xfId="0" applyFont="1" applyBorder="1" applyAlignment="1" applyProtection="1">
      <alignment horizontal="left" vertical="top" wrapText="1"/>
      <protection locked="0"/>
    </xf>
    <xf numFmtId="0" fontId="2" fillId="0" borderId="8" xfId="0" applyFont="1" applyBorder="1" applyAlignment="1" applyProtection="1">
      <alignment horizontal="left" wrapText="1"/>
      <protection locked="0"/>
    </xf>
    <xf numFmtId="0" fontId="32" fillId="0" borderId="8" xfId="0" applyFont="1" applyBorder="1" applyAlignment="1" applyProtection="1">
      <alignment vertical="top" wrapText="1"/>
      <protection locked="0"/>
    </xf>
    <xf numFmtId="0" fontId="4" fillId="0" borderId="0" xfId="0" applyFont="1" applyAlignment="1" applyProtection="1">
      <alignment vertical="center" wrapText="1"/>
      <protection locked="0"/>
    </xf>
    <xf numFmtId="0" fontId="12" fillId="0" borderId="8" xfId="0" applyFont="1" applyBorder="1" applyAlignment="1" applyProtection="1">
      <alignment vertical="top" wrapText="1"/>
      <protection locked="0"/>
    </xf>
    <xf numFmtId="49" fontId="19" fillId="0" borderId="0" xfId="0" applyNumberFormat="1" applyFont="1" applyAlignment="1">
      <alignment vertical="top"/>
    </xf>
    <xf numFmtId="0" fontId="31" fillId="0" borderId="0" xfId="0" applyFont="1" applyProtection="1">
      <protection locked="0"/>
    </xf>
    <xf numFmtId="4" fontId="31" fillId="0" borderId="0" xfId="17" applyNumberFormat="1" applyFont="1" applyAlignment="1" applyProtection="1">
      <alignment vertical="top" wrapText="1"/>
      <protection locked="0"/>
    </xf>
    <xf numFmtId="4" fontId="41" fillId="0" borderId="0" xfId="17" applyNumberFormat="1" applyFont="1" applyAlignment="1" applyProtection="1">
      <alignment wrapText="1"/>
      <protection locked="0"/>
    </xf>
    <xf numFmtId="4" fontId="31" fillId="0" borderId="0" xfId="19" applyNumberFormat="1" applyFont="1" applyAlignment="1" applyProtection="1">
      <alignment horizontal="left" wrapText="1"/>
      <protection locked="0"/>
    </xf>
    <xf numFmtId="4" fontId="31" fillId="0" borderId="0" xfId="19" applyNumberFormat="1" applyFont="1" applyAlignment="1" applyProtection="1">
      <alignment horizontal="right" vertical="top" wrapText="1"/>
      <protection locked="0"/>
    </xf>
    <xf numFmtId="4" fontId="42" fillId="0" borderId="0" xfId="17" applyNumberFormat="1" applyFont="1" applyAlignment="1" applyProtection="1">
      <alignment vertical="top" wrapText="1"/>
      <protection locked="0"/>
    </xf>
    <xf numFmtId="0" fontId="31" fillId="0" borderId="0" xfId="0" applyFont="1" applyAlignment="1" applyProtection="1">
      <alignment wrapText="1"/>
      <protection locked="0"/>
    </xf>
    <xf numFmtId="0" fontId="31" fillId="0" borderId="11" xfId="0" applyFont="1" applyBorder="1" applyAlignment="1" applyProtection="1">
      <alignment wrapText="1"/>
      <protection locked="0"/>
    </xf>
    <xf numFmtId="4" fontId="31" fillId="6" borderId="15" xfId="17" applyNumberFormat="1" applyFont="1" applyFill="1" applyBorder="1" applyAlignment="1" applyProtection="1">
      <alignment horizontal="justify" vertical="top" wrapText="1"/>
      <protection locked="0"/>
    </xf>
    <xf numFmtId="4" fontId="5" fillId="6" borderId="15" xfId="17" applyNumberFormat="1" applyFont="1" applyFill="1" applyBorder="1" applyAlignment="1" applyProtection="1">
      <alignment horizontal="right" vertical="top"/>
      <protection locked="0"/>
    </xf>
    <xf numFmtId="4" fontId="31" fillId="6" borderId="15" xfId="17" applyNumberFormat="1" applyFont="1" applyFill="1" applyBorder="1" applyAlignment="1" applyProtection="1">
      <alignment horizontal="right" vertical="top"/>
      <protection locked="0"/>
    </xf>
    <xf numFmtId="0" fontId="31" fillId="6" borderId="15" xfId="0" applyFont="1" applyFill="1" applyBorder="1" applyAlignment="1" applyProtection="1">
      <alignment wrapText="1"/>
      <protection locked="0"/>
    </xf>
    <xf numFmtId="4" fontId="1" fillId="0" borderId="5" xfId="0" applyNumberFormat="1" applyFont="1" applyBorder="1" applyAlignment="1" applyProtection="1">
      <alignment horizontal="center"/>
      <protection locked="0"/>
    </xf>
    <xf numFmtId="49" fontId="31" fillId="6" borderId="15" xfId="0" applyNumberFormat="1" applyFont="1" applyFill="1" applyBorder="1" applyAlignment="1" applyProtection="1">
      <alignment horizontal="left" vertical="top" wrapText="1"/>
      <protection locked="0"/>
    </xf>
    <xf numFmtId="4" fontId="5" fillId="0" borderId="15" xfId="17" applyNumberFormat="1" applyFont="1" applyBorder="1" applyAlignment="1" applyProtection="1">
      <alignment horizontal="right" vertical="top"/>
      <protection locked="0"/>
    </xf>
    <xf numFmtId="4" fontId="2" fillId="6" borderId="8" xfId="0" applyNumberFormat="1" applyFont="1" applyFill="1" applyBorder="1" applyProtection="1">
      <protection locked="0"/>
    </xf>
    <xf numFmtId="4" fontId="1" fillId="6" borderId="8" xfId="0" applyNumberFormat="1" applyFont="1" applyFill="1" applyBorder="1" applyProtection="1">
      <protection locked="0"/>
    </xf>
    <xf numFmtId="4" fontId="1" fillId="6" borderId="8" xfId="0" applyNumberFormat="1" applyFont="1" applyFill="1" applyBorder="1" applyAlignment="1" applyProtection="1">
      <alignment horizontal="center"/>
      <protection locked="0"/>
    </xf>
    <xf numFmtId="4" fontId="4" fillId="6" borderId="8" xfId="13" applyFont="1" applyFill="1" applyBorder="1" applyProtection="1">
      <alignment horizontal="right" wrapText="1"/>
      <protection locked="0"/>
    </xf>
    <xf numFmtId="4" fontId="4" fillId="6" borderId="8" xfId="15" applyFont="1" applyFill="1" applyBorder="1" applyAlignment="1" applyProtection="1">
      <alignment horizontal="right" wrapText="1"/>
      <protection locked="0"/>
    </xf>
    <xf numFmtId="4" fontId="4" fillId="6" borderId="8" xfId="0" applyNumberFormat="1" applyFont="1" applyFill="1" applyBorder="1" applyProtection="1">
      <protection locked="0"/>
    </xf>
    <xf numFmtId="166" fontId="4" fillId="6" borderId="8" xfId="11" applyNumberFormat="1" applyFont="1" applyFill="1" applyBorder="1" applyProtection="1">
      <alignment horizontal="right" wrapText="1"/>
      <protection locked="0"/>
    </xf>
    <xf numFmtId="4" fontId="7" fillId="6" borderId="8" xfId="10" applyFont="1" applyFill="1" applyBorder="1" applyAlignment="1" applyProtection="1">
      <alignment wrapText="1"/>
      <protection locked="0"/>
    </xf>
    <xf numFmtId="4" fontId="4" fillId="6" borderId="8" xfId="8" applyFont="1" applyFill="1" applyBorder="1" applyAlignment="1" applyProtection="1">
      <alignment wrapText="1"/>
      <protection locked="0"/>
    </xf>
    <xf numFmtId="165" fontId="4" fillId="0" borderId="0" xfId="9" applyFont="1" applyProtection="1">
      <alignment horizontal="center" vertical="justify"/>
      <protection locked="0"/>
    </xf>
    <xf numFmtId="4" fontId="19" fillId="0" borderId="0" xfId="10" applyFont="1" applyFill="1" applyProtection="1">
      <alignment horizontal="left" vertical="top" wrapText="1"/>
      <protection locked="0"/>
    </xf>
    <xf numFmtId="164" fontId="4" fillId="0" borderId="0" xfId="8" applyNumberFormat="1" applyFont="1" applyFill="1" applyAlignment="1" applyProtection="1">
      <alignment wrapText="1"/>
      <protection locked="0"/>
    </xf>
    <xf numFmtId="4" fontId="17" fillId="0" borderId="0" xfId="8" applyFill="1" applyProtection="1">
      <alignment horizontal="left" vertical="top" wrapText="1"/>
      <protection locked="0"/>
    </xf>
    <xf numFmtId="4" fontId="17" fillId="2" borderId="0" xfId="8" applyFill="1" applyProtection="1">
      <alignment horizontal="left" vertical="top" wrapText="1"/>
      <protection locked="0"/>
    </xf>
    <xf numFmtId="4" fontId="4" fillId="0" borderId="0" xfId="8" applyFont="1" applyAlignment="1" applyProtection="1">
      <alignment wrapText="1"/>
      <protection locked="0"/>
    </xf>
    <xf numFmtId="164" fontId="7" fillId="0" borderId="0" xfId="10" applyNumberFormat="1" applyFont="1" applyFill="1" applyAlignment="1" applyProtection="1">
      <alignment wrapText="1"/>
      <protection locked="0"/>
    </xf>
    <xf numFmtId="4" fontId="20" fillId="0" borderId="0" xfId="10" applyFont="1" applyFill="1" applyProtection="1">
      <alignment horizontal="left" vertical="top" wrapText="1"/>
      <protection locked="0"/>
    </xf>
    <xf numFmtId="4" fontId="20" fillId="0" borderId="0" xfId="10" applyFont="1" applyFill="1" applyAlignment="1" applyProtection="1">
      <alignment wrapText="1"/>
      <protection locked="0"/>
    </xf>
    <xf numFmtId="164" fontId="20" fillId="0" borderId="0" xfId="10" applyNumberFormat="1" applyFont="1" applyFill="1" applyAlignment="1" applyProtection="1">
      <alignment wrapText="1"/>
      <protection locked="0"/>
    </xf>
    <xf numFmtId="4" fontId="7" fillId="0" borderId="12" xfId="10" applyFont="1" applyFill="1" applyBorder="1" applyProtection="1">
      <alignment horizontal="left" vertical="top" wrapText="1"/>
      <protection locked="0"/>
    </xf>
    <xf numFmtId="4" fontId="7" fillId="0" borderId="12" xfId="10" applyFont="1" applyFill="1" applyBorder="1" applyAlignment="1" applyProtection="1">
      <alignment wrapText="1"/>
      <protection locked="0"/>
    </xf>
    <xf numFmtId="164" fontId="7" fillId="0" borderId="12" xfId="10" applyNumberFormat="1" applyFont="1" applyFill="1" applyBorder="1" applyAlignment="1" applyProtection="1">
      <alignment wrapText="1"/>
      <protection locked="0"/>
    </xf>
    <xf numFmtId="4" fontId="4" fillId="0" borderId="5" xfId="12" applyFont="1" applyFill="1" applyBorder="1" applyAlignment="1" applyProtection="1">
      <alignment horizontal="center" vertical="top"/>
      <protection locked="0"/>
    </xf>
    <xf numFmtId="4" fontId="4" fillId="0" borderId="5" xfId="12" applyFont="1" applyFill="1" applyBorder="1" applyProtection="1">
      <alignment horizontal="center"/>
      <protection locked="0"/>
    </xf>
    <xf numFmtId="4" fontId="22" fillId="0" borderId="0" xfId="8" applyFont="1" applyFill="1" applyProtection="1">
      <alignment horizontal="left" vertical="top" wrapText="1"/>
      <protection locked="0"/>
    </xf>
    <xf numFmtId="4" fontId="22" fillId="2" borderId="0" xfId="8" applyFont="1" applyFill="1" applyProtection="1">
      <alignment horizontal="left" vertical="top" wrapText="1"/>
      <protection locked="0"/>
    </xf>
    <xf numFmtId="165" fontId="4" fillId="0" borderId="8" xfId="9" applyFont="1" applyBorder="1" applyProtection="1">
      <alignment horizontal="center" vertical="justify"/>
      <protection locked="0"/>
    </xf>
    <xf numFmtId="4" fontId="4" fillId="0" borderId="8" xfId="13" applyFont="1" applyBorder="1" applyProtection="1">
      <alignment horizontal="right" wrapText="1"/>
      <protection locked="0"/>
    </xf>
    <xf numFmtId="0" fontId="17" fillId="0" borderId="0" xfId="0" applyFont="1" applyAlignment="1" applyProtection="1">
      <alignment wrapText="1"/>
      <protection locked="0"/>
    </xf>
    <xf numFmtId="0" fontId="17" fillId="2" borderId="0" xfId="0" applyFont="1" applyFill="1" applyAlignment="1" applyProtection="1">
      <alignment wrapText="1"/>
      <protection locked="0"/>
    </xf>
    <xf numFmtId="4" fontId="4" fillId="6" borderId="8" xfId="14" applyFont="1" applyFill="1" applyBorder="1">
      <alignment horizontal="right" wrapText="1"/>
      <protection locked="0"/>
    </xf>
    <xf numFmtId="0" fontId="4" fillId="0" borderId="8" xfId="0" applyFont="1" applyBorder="1" applyProtection="1">
      <protection locked="0"/>
    </xf>
    <xf numFmtId="0" fontId="17" fillId="0" borderId="0" xfId="0" applyFont="1" applyProtection="1">
      <protection locked="0"/>
    </xf>
    <xf numFmtId="0" fontId="17" fillId="4" borderId="0" xfId="0" applyFont="1" applyFill="1" applyProtection="1">
      <protection locked="0"/>
    </xf>
    <xf numFmtId="4" fontId="17" fillId="5" borderId="0" xfId="8" applyFill="1" applyProtection="1">
      <alignment horizontal="left" vertical="top" wrapText="1"/>
      <protection locked="0"/>
    </xf>
    <xf numFmtId="4" fontId="7" fillId="0" borderId="0" xfId="10" applyFont="1" applyFill="1" applyAlignment="1" applyProtection="1">
      <alignment horizontal="right" wrapText="1"/>
      <protection locked="0"/>
    </xf>
    <xf numFmtId="4" fontId="7" fillId="0" borderId="8" xfId="10" applyFont="1" applyFill="1" applyBorder="1" applyAlignment="1" applyProtection="1">
      <alignment horizontal="right" wrapText="1"/>
      <protection locked="0"/>
    </xf>
    <xf numFmtId="0" fontId="0" fillId="0" borderId="0" xfId="0" applyProtection="1">
      <protection locked="0"/>
    </xf>
    <xf numFmtId="0" fontId="0" fillId="0" borderId="0" xfId="0" applyAlignment="1" applyProtection="1">
      <alignment vertical="top"/>
      <protection locked="0"/>
    </xf>
    <xf numFmtId="4" fontId="4" fillId="0" borderId="0" xfId="8" applyFont="1" applyFill="1" applyAlignment="1">
      <alignment wrapText="1"/>
    </xf>
    <xf numFmtId="4" fontId="7" fillId="0" borderId="0" xfId="10" applyFont="1" applyFill="1" applyAlignment="1">
      <alignment wrapText="1"/>
    </xf>
    <xf numFmtId="4" fontId="20" fillId="0" borderId="0" xfId="10" applyFont="1" applyFill="1" applyAlignment="1">
      <alignment wrapText="1"/>
    </xf>
    <xf numFmtId="4" fontId="7" fillId="0" borderId="12" xfId="10" applyFont="1" applyFill="1" applyBorder="1" applyAlignment="1">
      <alignment wrapText="1"/>
    </xf>
    <xf numFmtId="4" fontId="4" fillId="0" borderId="5" xfId="12" applyFont="1" applyFill="1" applyBorder="1">
      <alignment horizontal="center"/>
    </xf>
    <xf numFmtId="4" fontId="4" fillId="0" borderId="8" xfId="13" applyFont="1" applyFill="1" applyBorder="1">
      <alignment horizontal="right" wrapText="1"/>
    </xf>
    <xf numFmtId="4" fontId="4" fillId="0" borderId="8" xfId="15" applyFont="1" applyFill="1" applyBorder="1" applyAlignment="1">
      <alignment horizontal="right" wrapText="1"/>
    </xf>
    <xf numFmtId="4" fontId="4" fillId="0" borderId="8" xfId="0" applyNumberFormat="1" applyFont="1" applyBorder="1"/>
    <xf numFmtId="4" fontId="4" fillId="0" borderId="0" xfId="13" applyFont="1" applyFill="1">
      <alignment horizontal="right" wrapText="1"/>
    </xf>
    <xf numFmtId="4" fontId="7" fillId="0" borderId="8" xfId="10" applyFont="1" applyFill="1" applyBorder="1" applyAlignment="1">
      <alignment wrapText="1"/>
    </xf>
    <xf numFmtId="4" fontId="4" fillId="0" borderId="8" xfId="8" applyFont="1" applyFill="1" applyBorder="1" applyAlignment="1">
      <alignment wrapText="1"/>
    </xf>
    <xf numFmtId="1" fontId="4" fillId="0" borderId="8" xfId="0" applyNumberFormat="1" applyFont="1" applyBorder="1"/>
    <xf numFmtId="9" fontId="4" fillId="0" borderId="8" xfId="11" applyFont="1" applyFill="1" applyBorder="1">
      <alignment horizontal="right" wrapText="1"/>
    </xf>
    <xf numFmtId="164" fontId="7" fillId="0" borderId="0" xfId="10" applyNumberFormat="1" applyFont="1" applyFill="1" applyAlignment="1">
      <alignment wrapText="1"/>
    </xf>
    <xf numFmtId="164" fontId="4" fillId="0" borderId="0" xfId="8" applyNumberFormat="1" applyFont="1" applyFill="1" applyAlignment="1">
      <alignment wrapText="1"/>
    </xf>
    <xf numFmtId="164" fontId="7" fillId="0" borderId="8" xfId="10" applyNumberFormat="1" applyFont="1" applyFill="1" applyBorder="1" applyAlignment="1">
      <alignment wrapText="1"/>
    </xf>
    <xf numFmtId="164" fontId="4" fillId="0" borderId="8" xfId="8" applyNumberFormat="1" applyFont="1" applyFill="1" applyBorder="1" applyAlignment="1">
      <alignment wrapText="1"/>
    </xf>
    <xf numFmtId="0" fontId="4" fillId="0" borderId="0" xfId="0" applyFont="1" applyAlignment="1" applyProtection="1">
      <alignment horizontal="right"/>
      <protection locked="0"/>
    </xf>
    <xf numFmtId="49" fontId="19" fillId="0" borderId="0" xfId="0" applyNumberFormat="1" applyFont="1" applyAlignment="1" applyProtection="1">
      <alignment vertical="top"/>
      <protection locked="0"/>
    </xf>
    <xf numFmtId="49" fontId="3" fillId="0" borderId="0" xfId="0" applyNumberFormat="1" applyFont="1" applyAlignment="1" applyProtection="1">
      <alignment vertical="top"/>
      <protection locked="0"/>
    </xf>
    <xf numFmtId="49" fontId="36" fillId="0" borderId="26" xfId="17" applyNumberFormat="1" applyFont="1" applyBorder="1" applyAlignment="1" applyProtection="1">
      <alignment vertical="top"/>
      <protection locked="0"/>
    </xf>
    <xf numFmtId="49" fontId="36" fillId="0" borderId="27" xfId="17" applyNumberFormat="1" applyFont="1" applyBorder="1" applyAlignment="1" applyProtection="1">
      <alignment vertical="top"/>
      <protection locked="0"/>
    </xf>
    <xf numFmtId="49" fontId="36" fillId="0" borderId="27" xfId="17" applyNumberFormat="1" applyFont="1" applyBorder="1" applyAlignment="1" applyProtection="1">
      <alignment horizontal="left" vertical="top"/>
      <protection locked="0"/>
    </xf>
    <xf numFmtId="0" fontId="37" fillId="0" borderId="25" xfId="17" applyFont="1" applyBorder="1" applyAlignment="1" applyProtection="1">
      <alignment horizontal="justify" vertical="top" wrapText="1"/>
      <protection locked="0"/>
    </xf>
    <xf numFmtId="4" fontId="36" fillId="0" borderId="25" xfId="17" applyNumberFormat="1" applyFont="1" applyBorder="1" applyAlignment="1" applyProtection="1">
      <alignment horizontal="center" vertical="top" wrapText="1"/>
      <protection locked="0"/>
    </xf>
    <xf numFmtId="4" fontId="36" fillId="0" borderId="0" xfId="17" applyNumberFormat="1" applyFont="1" applyAlignment="1" applyProtection="1">
      <alignment vertical="top"/>
      <protection locked="0"/>
    </xf>
    <xf numFmtId="0" fontId="24" fillId="0" borderId="0" xfId="17" applyFont="1" applyProtection="1">
      <protection locked="0"/>
    </xf>
    <xf numFmtId="0" fontId="5" fillId="0" borderId="0" xfId="17" applyFont="1" applyAlignment="1" applyProtection="1">
      <alignment vertical="top"/>
      <protection locked="0"/>
    </xf>
    <xf numFmtId="49" fontId="5" fillId="0" borderId="2" xfId="17" applyNumberFormat="1" applyFont="1" applyBorder="1" applyAlignment="1" applyProtection="1">
      <alignment vertical="top"/>
      <protection locked="0"/>
    </xf>
    <xf numFmtId="49" fontId="5" fillId="0" borderId="24" xfId="17" applyNumberFormat="1" applyFont="1" applyBorder="1" applyAlignment="1" applyProtection="1">
      <alignment vertical="top"/>
      <protection locked="0"/>
    </xf>
    <xf numFmtId="49" fontId="5" fillId="0" borderId="24" xfId="17" applyNumberFormat="1" applyFont="1" applyBorder="1" applyAlignment="1" applyProtection="1">
      <alignment horizontal="left" vertical="top"/>
      <protection locked="0"/>
    </xf>
    <xf numFmtId="0" fontId="15" fillId="0" borderId="23" xfId="17" applyFont="1" applyBorder="1" applyAlignment="1" applyProtection="1">
      <alignment horizontal="justify" vertical="top" wrapText="1"/>
      <protection locked="0"/>
    </xf>
    <xf numFmtId="4" fontId="5" fillId="0" borderId="23" xfId="17" applyNumberFormat="1" applyFont="1" applyBorder="1" applyAlignment="1" applyProtection="1">
      <alignment horizontal="center" vertical="top" wrapText="1"/>
      <protection locked="0"/>
    </xf>
    <xf numFmtId="4" fontId="5" fillId="0" borderId="0" xfId="17" applyNumberFormat="1" applyFont="1" applyAlignment="1" applyProtection="1">
      <alignment vertical="top"/>
      <protection locked="0"/>
    </xf>
    <xf numFmtId="49" fontId="15" fillId="0" borderId="15" xfId="17" applyNumberFormat="1" applyFont="1" applyBorder="1" applyAlignment="1" applyProtection="1">
      <alignment horizontal="left" vertical="top"/>
      <protection locked="0"/>
    </xf>
    <xf numFmtId="0" fontId="15" fillId="0" borderId="16" xfId="17" applyFont="1" applyBorder="1" applyAlignment="1" applyProtection="1">
      <alignment horizontal="justify" vertical="top" wrapText="1"/>
      <protection locked="0"/>
    </xf>
    <xf numFmtId="4" fontId="5" fillId="0" borderId="16" xfId="17" applyNumberFormat="1" applyFont="1" applyBorder="1" applyAlignment="1" applyProtection="1">
      <alignment horizontal="center" vertical="top" wrapText="1"/>
      <protection locked="0"/>
    </xf>
    <xf numFmtId="49" fontId="15" fillId="0" borderId="2" xfId="17" applyNumberFormat="1" applyFont="1" applyBorder="1" applyAlignment="1" applyProtection="1">
      <alignment vertical="top"/>
      <protection locked="0"/>
    </xf>
    <xf numFmtId="49" fontId="15" fillId="0" borderId="2" xfId="17" applyNumberFormat="1" applyFont="1" applyBorder="1" applyAlignment="1" applyProtection="1">
      <alignment horizontal="left" vertical="top"/>
      <protection locked="0"/>
    </xf>
    <xf numFmtId="0" fontId="15" fillId="0" borderId="25" xfId="17" applyFont="1" applyBorder="1" applyAlignment="1" applyProtection="1">
      <alignment horizontal="justify" vertical="top" wrapText="1"/>
      <protection locked="0"/>
    </xf>
    <xf numFmtId="4" fontId="5" fillId="0" borderId="25" xfId="17" applyNumberFormat="1" applyFont="1" applyBorder="1" applyAlignment="1" applyProtection="1">
      <alignment horizontal="center" vertical="top" wrapText="1"/>
      <protection locked="0"/>
    </xf>
    <xf numFmtId="4" fontId="15" fillId="0" borderId="0" xfId="17" applyNumberFormat="1" applyFont="1" applyAlignment="1" applyProtection="1">
      <alignment horizontal="right" vertical="top"/>
      <protection locked="0"/>
    </xf>
    <xf numFmtId="4" fontId="15" fillId="0" borderId="16" xfId="17" applyNumberFormat="1" applyFont="1" applyBorder="1" applyAlignment="1" applyProtection="1">
      <alignment horizontal="justify" vertical="top" wrapText="1"/>
      <protection locked="0"/>
    </xf>
    <xf numFmtId="4" fontId="15" fillId="0" borderId="0" xfId="17" applyNumberFormat="1" applyFont="1" applyAlignment="1" applyProtection="1">
      <alignment vertical="top"/>
      <protection locked="0"/>
    </xf>
    <xf numFmtId="49" fontId="15" fillId="0" borderId="0" xfId="17" applyNumberFormat="1" applyFont="1" applyAlignment="1" applyProtection="1">
      <alignment vertical="top"/>
      <protection locked="0"/>
    </xf>
    <xf numFmtId="49" fontId="15" fillId="0" borderId="0" xfId="17" applyNumberFormat="1" applyFont="1" applyAlignment="1" applyProtection="1">
      <alignment horizontal="left" vertical="top"/>
      <protection locked="0"/>
    </xf>
    <xf numFmtId="4" fontId="15" fillId="0" borderId="0" xfId="17" applyNumberFormat="1" applyFont="1" applyAlignment="1" applyProtection="1">
      <alignment horizontal="justify" vertical="top" wrapText="1"/>
      <protection locked="0"/>
    </xf>
    <xf numFmtId="4" fontId="5" fillId="0" borderId="0" xfId="17" applyNumberFormat="1" applyFont="1" applyAlignment="1" applyProtection="1">
      <alignment horizontal="center" vertical="top" wrapText="1"/>
      <protection locked="0"/>
    </xf>
    <xf numFmtId="49" fontId="5" fillId="0" borderId="0" xfId="17" applyNumberFormat="1" applyFont="1" applyAlignment="1" applyProtection="1">
      <alignment vertical="top"/>
      <protection locked="0"/>
    </xf>
    <xf numFmtId="49" fontId="5" fillId="0" borderId="0" xfId="17" applyNumberFormat="1" applyFont="1" applyAlignment="1" applyProtection="1">
      <alignment horizontal="left" vertical="top"/>
      <protection locked="0"/>
    </xf>
    <xf numFmtId="0" fontId="15" fillId="0" borderId="0" xfId="17" applyFont="1" applyAlignment="1" applyProtection="1">
      <alignment horizontal="justify" vertical="top" wrapText="1"/>
      <protection locked="0"/>
    </xf>
    <xf numFmtId="0" fontId="24" fillId="0" borderId="13" xfId="17" applyFont="1" applyBorder="1" applyProtection="1">
      <protection locked="0"/>
    </xf>
    <xf numFmtId="0" fontId="27" fillId="0" borderId="0" xfId="17" applyFont="1" applyAlignment="1" applyProtection="1">
      <alignment vertical="top" wrapText="1"/>
      <protection locked="0"/>
    </xf>
    <xf numFmtId="49" fontId="5" fillId="0" borderId="0" xfId="17" applyNumberFormat="1" applyFont="1" applyAlignment="1" applyProtection="1">
      <alignment horizontal="left" vertical="top" wrapText="1"/>
      <protection locked="0"/>
    </xf>
    <xf numFmtId="0" fontId="34" fillId="0" borderId="0" xfId="17" applyFont="1" applyAlignment="1" applyProtection="1">
      <alignment vertical="top" wrapText="1"/>
      <protection locked="0"/>
    </xf>
    <xf numFmtId="0" fontId="27" fillId="0" borderId="19" xfId="18" applyFont="1" applyBorder="1" applyAlignment="1" applyProtection="1">
      <alignment horizontal="left" vertical="top"/>
      <protection locked="0"/>
    </xf>
    <xf numFmtId="0" fontId="27" fillId="0" borderId="20" xfId="18" applyFont="1" applyBorder="1" applyAlignment="1" applyProtection="1">
      <alignment horizontal="center" vertical="top"/>
      <protection locked="0"/>
    </xf>
    <xf numFmtId="4" fontId="27" fillId="0" borderId="0" xfId="18" applyNumberFormat="1" applyFont="1" applyAlignment="1" applyProtection="1">
      <alignment horizontal="right" vertical="center"/>
      <protection locked="0"/>
    </xf>
    <xf numFmtId="4" fontId="5" fillId="0" borderId="29" xfId="19" applyNumberFormat="1" applyBorder="1" applyAlignment="1" applyProtection="1">
      <alignment horizontal="right" vertical="top"/>
      <protection locked="0"/>
    </xf>
    <xf numFmtId="4" fontId="5" fillId="0" borderId="0" xfId="19" applyNumberFormat="1" applyAlignment="1" applyProtection="1">
      <alignment horizontal="right" vertical="top"/>
      <protection locked="0"/>
    </xf>
    <xf numFmtId="0" fontId="24" fillId="0" borderId="0" xfId="0" applyFont="1" applyProtection="1">
      <protection locked="0"/>
    </xf>
    <xf numFmtId="4" fontId="5" fillId="0" borderId="28" xfId="19" applyNumberFormat="1" applyBorder="1" applyAlignment="1" applyProtection="1">
      <alignment horizontal="right" vertical="top"/>
      <protection locked="0"/>
    </xf>
    <xf numFmtId="4" fontId="31" fillId="0" borderId="0" xfId="19" applyNumberFormat="1" applyFont="1" applyAlignment="1" applyProtection="1">
      <alignment horizontal="right" vertical="top"/>
      <protection locked="0"/>
    </xf>
    <xf numFmtId="4" fontId="5" fillId="0" borderId="0" xfId="17" applyNumberFormat="1" applyFont="1" applyAlignment="1" applyProtection="1">
      <alignment horizontal="justify" vertical="top" wrapText="1"/>
      <protection locked="0"/>
    </xf>
    <xf numFmtId="49" fontId="36" fillId="0" borderId="22" xfId="17" applyNumberFormat="1" applyFont="1" applyBorder="1" applyAlignment="1" applyProtection="1">
      <alignment vertical="top"/>
      <protection locked="0"/>
    </xf>
    <xf numFmtId="49" fontId="36" fillId="0" borderId="23" xfId="17" applyNumberFormat="1" applyFont="1" applyBorder="1" applyAlignment="1" applyProtection="1">
      <alignment vertical="top"/>
      <protection locked="0"/>
    </xf>
    <xf numFmtId="49" fontId="37" fillId="0" borderId="23" xfId="17" applyNumberFormat="1" applyFont="1" applyBorder="1" applyAlignment="1" applyProtection="1">
      <alignment horizontal="left" vertical="top"/>
      <protection locked="0"/>
    </xf>
    <xf numFmtId="4" fontId="38" fillId="0" borderId="23" xfId="20" applyNumberFormat="1" applyFont="1" applyBorder="1" applyAlignment="1" applyProtection="1">
      <alignment horizontal="justify" vertical="top" wrapText="1"/>
      <protection locked="0"/>
    </xf>
    <xf numFmtId="4" fontId="36" fillId="0" borderId="23" xfId="17" applyNumberFormat="1" applyFont="1" applyBorder="1" applyAlignment="1" applyProtection="1">
      <alignment horizontal="center" vertical="top" wrapText="1"/>
      <protection locked="0"/>
    </xf>
    <xf numFmtId="4" fontId="37" fillId="0" borderId="0" xfId="17" applyNumberFormat="1" applyFont="1" applyAlignment="1" applyProtection="1">
      <alignment vertical="top"/>
      <protection locked="0"/>
    </xf>
    <xf numFmtId="0" fontId="23" fillId="0" borderId="0" xfId="17" applyProtection="1">
      <protection locked="0"/>
    </xf>
    <xf numFmtId="0" fontId="36" fillId="0" borderId="14" xfId="17" applyFont="1" applyBorder="1" applyAlignment="1" applyProtection="1">
      <alignment vertical="top"/>
      <protection locked="0"/>
    </xf>
    <xf numFmtId="0" fontId="4" fillId="0" borderId="0" xfId="0" applyFont="1" applyAlignment="1" applyProtection="1">
      <alignment vertical="top"/>
      <protection locked="0"/>
    </xf>
    <xf numFmtId="4" fontId="36" fillId="0" borderId="25" xfId="17" applyNumberFormat="1" applyFont="1" applyBorder="1" applyAlignment="1">
      <alignment horizontal="right" vertical="top"/>
    </xf>
    <xf numFmtId="4" fontId="5" fillId="0" borderId="23" xfId="17" applyNumberFormat="1" applyFont="1" applyBorder="1" applyAlignment="1">
      <alignment horizontal="right" vertical="top"/>
    </xf>
    <xf numFmtId="4" fontId="5" fillId="0" borderId="17" xfId="17" applyNumberFormat="1" applyFont="1" applyBorder="1" applyAlignment="1">
      <alignment horizontal="right" vertical="top"/>
    </xf>
    <xf numFmtId="4" fontId="5" fillId="0" borderId="25" xfId="17" applyNumberFormat="1" applyFont="1" applyBorder="1" applyAlignment="1">
      <alignment horizontal="right" vertical="top"/>
    </xf>
    <xf numFmtId="4" fontId="5" fillId="0" borderId="0" xfId="17" applyNumberFormat="1" applyFont="1" applyAlignment="1">
      <alignment horizontal="right" vertical="top"/>
    </xf>
    <xf numFmtId="4" fontId="24" fillId="0" borderId="0" xfId="17" applyNumberFormat="1" applyFont="1"/>
    <xf numFmtId="4" fontId="27" fillId="0" borderId="20" xfId="18" applyNumberFormat="1" applyFont="1" applyBorder="1" applyAlignment="1">
      <alignment horizontal="center" vertical="top"/>
    </xf>
    <xf numFmtId="0" fontId="5" fillId="0" borderId="13" xfId="17" applyFont="1" applyBorder="1" applyAlignment="1">
      <alignment vertical="top"/>
    </xf>
    <xf numFmtId="4" fontId="5" fillId="0" borderId="15" xfId="17" applyNumberFormat="1" applyFont="1" applyBorder="1" applyAlignment="1">
      <alignment horizontal="right" vertical="top"/>
    </xf>
    <xf numFmtId="0" fontId="24" fillId="0" borderId="15" xfId="0" applyFont="1" applyBorder="1"/>
    <xf numFmtId="4" fontId="31" fillId="0" borderId="15" xfId="17" applyNumberFormat="1" applyFont="1" applyBorder="1" applyAlignment="1">
      <alignment horizontal="right" vertical="top"/>
    </xf>
    <xf numFmtId="4" fontId="37" fillId="0" borderId="23" xfId="17" applyNumberFormat="1" applyFont="1" applyBorder="1" applyAlignment="1">
      <alignment horizontal="right" vertical="top"/>
    </xf>
    <xf numFmtId="4" fontId="36" fillId="0" borderId="25" xfId="17" applyNumberFormat="1" applyFont="1" applyBorder="1" applyAlignment="1">
      <alignment vertical="top"/>
    </xf>
    <xf numFmtId="4" fontId="5" fillId="0" borderId="23" xfId="17" applyNumberFormat="1" applyFont="1" applyBorder="1" applyAlignment="1">
      <alignment vertical="top"/>
    </xf>
    <xf numFmtId="4" fontId="5" fillId="0" borderId="17" xfId="17" applyNumberFormat="1" applyFont="1" applyBorder="1" applyAlignment="1">
      <alignment vertical="top"/>
    </xf>
    <xf numFmtId="4" fontId="15" fillId="0" borderId="25" xfId="17" applyNumberFormat="1" applyFont="1" applyBorder="1" applyAlignment="1">
      <alignment horizontal="right" vertical="top"/>
    </xf>
    <xf numFmtId="4" fontId="15" fillId="0" borderId="17" xfId="17" applyNumberFormat="1" applyFont="1" applyBorder="1" applyAlignment="1">
      <alignment vertical="top"/>
    </xf>
    <xf numFmtId="4" fontId="5" fillId="0" borderId="0" xfId="17" applyNumberFormat="1" applyFont="1" applyAlignment="1">
      <alignment vertical="top"/>
    </xf>
    <xf numFmtId="4" fontId="27" fillId="0" borderId="21" xfId="18" applyNumberFormat="1" applyFont="1" applyBorder="1" applyAlignment="1">
      <alignment horizontal="right" vertical="center"/>
    </xf>
    <xf numFmtId="4" fontId="5" fillId="0" borderId="15" xfId="19" applyNumberFormat="1" applyBorder="1" applyAlignment="1">
      <alignment horizontal="right" vertical="top"/>
    </xf>
    <xf numFmtId="4" fontId="31" fillId="0" borderId="15" xfId="19" applyNumberFormat="1" applyFont="1" applyBorder="1" applyAlignment="1">
      <alignment horizontal="right" vertical="top"/>
    </xf>
    <xf numFmtId="4" fontId="37" fillId="0" borderId="23" xfId="17" applyNumberFormat="1" applyFont="1" applyBorder="1" applyAlignment="1">
      <alignment vertical="top"/>
    </xf>
    <xf numFmtId="0" fontId="4" fillId="0" borderId="0" xfId="0" applyFont="1" applyAlignment="1" applyProtection="1">
      <alignment wrapText="1"/>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left"/>
      <protection locked="0"/>
    </xf>
    <xf numFmtId="4" fontId="4" fillId="0" borderId="0" xfId="0" applyNumberFormat="1" applyFont="1" applyProtection="1">
      <protection locked="0"/>
    </xf>
    <xf numFmtId="49" fontId="1" fillId="0" borderId="1" xfId="0" applyNumberFormat="1" applyFont="1" applyBorder="1" applyAlignment="1" applyProtection="1">
      <alignment vertical="top"/>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horizontal="center" vertical="top"/>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protection locked="0"/>
    </xf>
    <xf numFmtId="4" fontId="2" fillId="0" borderId="1" xfId="0" applyNumberFormat="1" applyFont="1" applyBorder="1" applyProtection="1">
      <protection locked="0"/>
    </xf>
    <xf numFmtId="49" fontId="1" fillId="0" borderId="0" xfId="0" applyNumberFormat="1"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left"/>
      <protection locked="0"/>
    </xf>
    <xf numFmtId="4" fontId="2" fillId="0" borderId="0" xfId="0" applyNumberFormat="1" applyFont="1" applyAlignment="1" applyProtection="1">
      <alignment horizontal="right"/>
      <protection locked="0"/>
    </xf>
    <xf numFmtId="4" fontId="2" fillId="0" borderId="0" xfId="0" applyNumberFormat="1" applyFont="1" applyProtection="1">
      <protection locked="0"/>
    </xf>
    <xf numFmtId="0" fontId="3" fillId="0" borderId="0" xfId="0" applyFont="1" applyProtection="1">
      <protection locked="0"/>
    </xf>
    <xf numFmtId="0" fontId="1" fillId="0" borderId="0" xfId="0" applyFont="1" applyProtection="1">
      <protection locked="0"/>
    </xf>
    <xf numFmtId="4" fontId="1" fillId="0" borderId="0" xfId="0" applyNumberFormat="1" applyFont="1" applyAlignment="1" applyProtection="1">
      <alignment horizontal="right"/>
      <protection locked="0"/>
    </xf>
    <xf numFmtId="4" fontId="1" fillId="0" borderId="1" xfId="0" applyNumberFormat="1" applyFont="1" applyBorder="1" applyAlignment="1" applyProtection="1">
      <alignment horizontal="right"/>
      <protection locked="0"/>
    </xf>
    <xf numFmtId="4" fontId="1" fillId="0" borderId="1" xfId="0" applyNumberFormat="1" applyFont="1" applyBorder="1" applyProtection="1">
      <protection locked="0"/>
    </xf>
    <xf numFmtId="0" fontId="1" fillId="0" borderId="0" xfId="0" applyFont="1" applyAlignment="1" applyProtection="1">
      <alignmen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vertical="top" wrapText="1"/>
      <protection locked="0"/>
    </xf>
    <xf numFmtId="0" fontId="1" fillId="0" borderId="1" xfId="0" applyFont="1" applyBorder="1" applyAlignment="1" applyProtection="1">
      <alignment vertical="top"/>
      <protection locked="0"/>
    </xf>
    <xf numFmtId="0" fontId="1" fillId="0" borderId="1" xfId="0" applyFont="1" applyBorder="1" applyAlignment="1" applyProtection="1">
      <alignment horizontal="center" vertical="top"/>
      <protection locked="0"/>
    </xf>
    <xf numFmtId="0" fontId="1" fillId="0" borderId="1" xfId="0" applyFont="1" applyBorder="1" applyAlignment="1" applyProtection="1">
      <alignment vertical="top" wrapText="1"/>
      <protection locked="0"/>
    </xf>
    <xf numFmtId="49" fontId="3" fillId="0" borderId="1" xfId="0" applyNumberFormat="1" applyFont="1" applyBorder="1" applyAlignment="1" applyProtection="1">
      <alignment vertical="top"/>
      <protection locked="0"/>
    </xf>
    <xf numFmtId="0" fontId="3" fillId="0" borderId="1" xfId="0" applyFont="1" applyBorder="1" applyAlignment="1" applyProtection="1">
      <alignment vertical="top"/>
      <protection locked="0"/>
    </xf>
    <xf numFmtId="0" fontId="3" fillId="0" borderId="1" xfId="0" applyFont="1" applyBorder="1" applyAlignment="1" applyProtection="1">
      <alignment horizontal="center" vertical="top"/>
      <protection locked="0"/>
    </xf>
    <xf numFmtId="0" fontId="3" fillId="0" borderId="1" xfId="0" applyFont="1" applyBorder="1" applyAlignment="1" applyProtection="1">
      <alignment vertical="top" wrapText="1"/>
      <protection locked="0"/>
    </xf>
    <xf numFmtId="4" fontId="3" fillId="0" borderId="1" xfId="0" applyNumberFormat="1" applyFont="1" applyBorder="1" applyAlignment="1" applyProtection="1">
      <alignment horizontal="right"/>
      <protection locked="0"/>
    </xf>
    <xf numFmtId="4" fontId="3" fillId="0" borderId="1" xfId="0" applyNumberFormat="1" applyFont="1" applyBorder="1" applyProtection="1">
      <protection locked="0"/>
    </xf>
    <xf numFmtId="49" fontId="1" fillId="0" borderId="9" xfId="0" applyNumberFormat="1"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9" xfId="0" applyFont="1" applyBorder="1" applyAlignment="1" applyProtection="1">
      <alignment horizontal="center" vertical="top"/>
      <protection locked="0"/>
    </xf>
    <xf numFmtId="0" fontId="1" fillId="0" borderId="9" xfId="0" applyFont="1" applyBorder="1" applyAlignment="1" applyProtection="1">
      <alignment vertical="top" wrapText="1"/>
      <protection locked="0"/>
    </xf>
    <xf numFmtId="0" fontId="1" fillId="0" borderId="9" xfId="0" applyFont="1" applyBorder="1" applyAlignment="1" applyProtection="1">
      <alignment horizontal="left"/>
      <protection locked="0"/>
    </xf>
    <xf numFmtId="49" fontId="1" fillId="0" borderId="6" xfId="0" applyNumberFormat="1" applyFont="1" applyBorder="1" applyAlignment="1" applyProtection="1">
      <alignment horizontal="center" vertical="top"/>
      <protection locked="0"/>
    </xf>
    <xf numFmtId="0" fontId="1" fillId="0" borderId="2" xfId="0" applyFont="1" applyBorder="1" applyAlignment="1" applyProtection="1">
      <alignment horizontal="center" vertical="top"/>
      <protection locked="0"/>
    </xf>
    <xf numFmtId="0" fontId="1" fillId="0" borderId="7" xfId="0" applyFont="1" applyBorder="1" applyAlignment="1" applyProtection="1">
      <alignment horizontal="center" vertical="top"/>
      <protection locked="0"/>
    </xf>
    <xf numFmtId="0" fontId="1" fillId="0" borderId="5" xfId="0" applyFont="1" applyBorder="1" applyAlignment="1" applyProtection="1">
      <alignment horizontal="center" vertical="top" wrapText="1"/>
      <protection locked="0"/>
    </xf>
    <xf numFmtId="0" fontId="1" fillId="0" borderId="5" xfId="0" applyFont="1" applyBorder="1" applyAlignment="1" applyProtection="1">
      <alignment horizontal="left"/>
      <protection locked="0"/>
    </xf>
    <xf numFmtId="0" fontId="2" fillId="0" borderId="10" xfId="0" applyFont="1" applyBorder="1" applyProtection="1">
      <protection locked="0"/>
    </xf>
    <xf numFmtId="0" fontId="2" fillId="0" borderId="10" xfId="0" applyFont="1" applyBorder="1" applyAlignment="1" applyProtection="1">
      <alignment wrapText="1"/>
      <protection locked="0"/>
    </xf>
    <xf numFmtId="0" fontId="2" fillId="0" borderId="8" xfId="0" applyFont="1" applyBorder="1" applyAlignment="1" applyProtection="1">
      <alignment horizontal="left"/>
      <protection locked="0"/>
    </xf>
    <xf numFmtId="1" fontId="2" fillId="0" borderId="0" xfId="0" applyNumberFormat="1" applyFont="1" applyProtection="1">
      <protection locked="0"/>
    </xf>
    <xf numFmtId="0" fontId="2" fillId="0" borderId="8" xfId="0" applyFont="1" applyBorder="1" applyAlignment="1" applyProtection="1">
      <alignment horizontal="right"/>
      <protection locked="0"/>
    </xf>
    <xf numFmtId="0" fontId="12" fillId="0" borderId="0" xfId="0" applyFont="1" applyProtection="1">
      <protection locked="0"/>
    </xf>
    <xf numFmtId="0" fontId="16" fillId="0" borderId="0" xfId="0" applyFont="1" applyProtection="1">
      <protection locked="0"/>
    </xf>
    <xf numFmtId="0" fontId="10" fillId="0" borderId="0" xfId="0" applyFont="1" applyProtection="1">
      <protection locked="0"/>
    </xf>
    <xf numFmtId="4" fontId="10" fillId="0" borderId="0" xfId="0" applyNumberFormat="1" applyFont="1" applyProtection="1">
      <protection locked="0"/>
    </xf>
    <xf numFmtId="0" fontId="35" fillId="0" borderId="8" xfId="0" applyFont="1" applyBorder="1" applyAlignment="1" applyProtection="1">
      <alignment horizontal="left"/>
      <protection locked="0"/>
    </xf>
    <xf numFmtId="4" fontId="35" fillId="6" borderId="8" xfId="7" applyNumberFormat="1" applyFont="1" applyFill="1" applyBorder="1" applyAlignment="1" applyProtection="1">
      <alignment horizontal="right" shrinkToFit="1"/>
      <protection locked="0"/>
    </xf>
    <xf numFmtId="0" fontId="2" fillId="0" borderId="0" xfId="0" applyFont="1" applyAlignment="1" applyProtection="1">
      <alignment wrapText="1"/>
      <protection locked="0"/>
    </xf>
    <xf numFmtId="4" fontId="5" fillId="0" borderId="0" xfId="0" applyNumberFormat="1" applyFont="1"/>
    <xf numFmtId="4" fontId="2" fillId="0" borderId="0" xfId="0" applyNumberFormat="1" applyFont="1" applyAlignment="1">
      <alignment horizontal="right"/>
    </xf>
    <xf numFmtId="4" fontId="1" fillId="0" borderId="0" xfId="0" applyNumberFormat="1" applyFont="1" applyAlignment="1">
      <alignment horizontal="right"/>
    </xf>
    <xf numFmtId="4" fontId="1" fillId="0" borderId="1" xfId="0" applyNumberFormat="1" applyFont="1" applyBorder="1" applyAlignment="1">
      <alignment horizontal="right"/>
    </xf>
    <xf numFmtId="4" fontId="3" fillId="0" borderId="1" xfId="0" applyNumberFormat="1" applyFont="1" applyBorder="1" applyAlignment="1">
      <alignment horizontal="right"/>
    </xf>
    <xf numFmtId="4" fontId="1" fillId="0" borderId="0" xfId="0" applyNumberFormat="1" applyFont="1"/>
    <xf numFmtId="4" fontId="1" fillId="0" borderId="9" xfId="0" applyNumberFormat="1" applyFont="1" applyBorder="1"/>
    <xf numFmtId="4" fontId="1" fillId="0" borderId="5" xfId="0" applyNumberFormat="1" applyFont="1" applyBorder="1"/>
    <xf numFmtId="4" fontId="2" fillId="0" borderId="10" xfId="0" applyNumberFormat="1" applyFont="1" applyBorder="1"/>
    <xf numFmtId="4" fontId="1" fillId="0" borderId="8" xfId="0" applyNumberFormat="1" applyFont="1" applyBorder="1"/>
    <xf numFmtId="4" fontId="2" fillId="0" borderId="8" xfId="0" applyNumberFormat="1" applyFont="1" applyBorder="1"/>
    <xf numFmtId="4" fontId="35" fillId="0" borderId="8" xfId="0" applyNumberFormat="1" applyFont="1" applyBorder="1"/>
    <xf numFmtId="4" fontId="2" fillId="0" borderId="0" xfId="0" applyNumberFormat="1" applyFont="1"/>
    <xf numFmtId="4" fontId="1" fillId="0" borderId="1" xfId="0" applyNumberFormat="1" applyFont="1" applyBorder="1"/>
    <xf numFmtId="4" fontId="3" fillId="0" borderId="1" xfId="0" applyNumberFormat="1" applyFont="1" applyBorder="1"/>
    <xf numFmtId="4" fontId="1" fillId="0" borderId="5" xfId="0" applyNumberFormat="1" applyFont="1" applyBorder="1" applyAlignment="1">
      <alignment horizontal="center"/>
    </xf>
    <xf numFmtId="0" fontId="2" fillId="0" borderId="10" xfId="0" applyFont="1" applyBorder="1"/>
    <xf numFmtId="4" fontId="1" fillId="0" borderId="8" xfId="0" applyNumberFormat="1" applyFont="1" applyBorder="1" applyAlignment="1">
      <alignment horizontal="center"/>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15" fillId="0" borderId="18" xfId="17" applyFont="1" applyBorder="1" applyAlignment="1" applyProtection="1">
      <alignment horizontal="left" vertical="top"/>
      <protection locked="0"/>
    </xf>
    <xf numFmtId="4" fontId="19" fillId="0" borderId="0" xfId="10" applyFont="1" applyFill="1" applyProtection="1">
      <alignment horizontal="left" vertical="top" wrapText="1"/>
      <protection locked="0"/>
    </xf>
    <xf numFmtId="4" fontId="4" fillId="0" borderId="0" xfId="8" applyFont="1" applyFill="1" applyProtection="1">
      <alignment horizontal="left" vertical="top" wrapText="1"/>
      <protection locked="0"/>
    </xf>
    <xf numFmtId="0" fontId="4" fillId="0" borderId="0" xfId="0" applyFont="1" applyProtection="1"/>
    <xf numFmtId="0" fontId="4" fillId="0" borderId="1" xfId="0" applyFont="1" applyBorder="1" applyProtection="1"/>
    <xf numFmtId="0" fontId="4" fillId="0" borderId="3" xfId="0" applyFont="1" applyBorder="1" applyProtection="1"/>
    <xf numFmtId="4" fontId="4" fillId="0" borderId="4" xfId="0" applyNumberFormat="1" applyFont="1" applyBorder="1" applyProtection="1"/>
    <xf numFmtId="4" fontId="4" fillId="0" borderId="0" xfId="0" applyNumberFormat="1" applyFont="1" applyProtection="1"/>
    <xf numFmtId="4" fontId="33" fillId="0" borderId="1" xfId="0" applyNumberFormat="1" applyFont="1" applyBorder="1" applyProtection="1"/>
    <xf numFmtId="0" fontId="4" fillId="0" borderId="0" xfId="0" applyFont="1" applyAlignment="1" applyProtection="1">
      <alignment vertical="top"/>
    </xf>
    <xf numFmtId="0" fontId="3" fillId="0" borderId="0" xfId="0" applyFont="1" applyAlignment="1" applyProtection="1">
      <alignment vertical="top"/>
    </xf>
    <xf numFmtId="0" fontId="5" fillId="0" borderId="0" xfId="0" applyFont="1" applyProtection="1"/>
  </cellXfs>
  <cellStyles count="21">
    <cellStyle name="Elgom" xfId="8" xr:uid="{5A91767B-C25A-43C6-BB9C-3C4E9B0CA954}"/>
    <cellStyle name="Elgom kolona" xfId="12" xr:uid="{F2A4664D-D658-4AA3-A0E1-17857FF6BB27}"/>
    <cellStyle name="Elgom naslov" xfId="10" xr:uid="{B63EB070-8DD7-411A-BE5A-2FAFBD2FE208}"/>
    <cellStyle name="Elgom št. vrstice" xfId="9" xr:uid="{4759EE83-E6D3-4A37-8E9D-A5B771CF99E2}"/>
    <cellStyle name="Elgom_%" xfId="11" xr:uid="{1CB923C2-669D-425D-88C5-6BCCA6008944}"/>
    <cellStyle name="Elgom_kol-cen" xfId="13" xr:uid="{A3C9B538-A0B1-4255-9C2D-2467E8F9E184}"/>
    <cellStyle name="Elgom_kol-cen vpis" xfId="14" xr:uid="{2C896775-893E-48BA-9B8F-7211DC3E525E}"/>
    <cellStyle name="Elgom_podcrta" xfId="15" xr:uid="{C2701C14-E5DE-4BF3-BF9F-3226258B38F2}"/>
    <cellStyle name="Elgom_skupaj" xfId="16" xr:uid="{17986B1D-1372-482F-BB62-F6B756EE05F7}"/>
    <cellStyle name="Excel Built-in Normal" xfId="6" xr:uid="{00000000-0005-0000-0000-000000000000}"/>
    <cellStyle name="Excel Built-in Normal 2" xfId="18" xr:uid="{CCD941A6-47C2-4CD5-AD7D-54B1DE09B5C1}"/>
    <cellStyle name="Hiperpovezava" xfId="20" builtinId="8"/>
    <cellStyle name="Navadno" xfId="0" builtinId="0"/>
    <cellStyle name="Navadno 15" xfId="7" xr:uid="{00000000-0005-0000-0000-000002000000}"/>
    <cellStyle name="Navadno 2" xfId="5" xr:uid="{00000000-0005-0000-0000-000003000000}"/>
    <cellStyle name="Normal 14" xfId="4" xr:uid="{00000000-0005-0000-0000-000004000000}"/>
    <cellStyle name="Normal 15" xfId="1" xr:uid="{00000000-0005-0000-0000-000005000000}"/>
    <cellStyle name="Normal 17" xfId="3" xr:uid="{00000000-0005-0000-0000-000006000000}"/>
    <cellStyle name="Normal 2 2" xfId="2" xr:uid="{00000000-0005-0000-0000-000007000000}"/>
    <cellStyle name="Normal 2 3" xfId="19" xr:uid="{E15437AD-EAFA-4E64-9612-0A278D419AD7}"/>
    <cellStyle name="Normal 6" xfId="17" xr:uid="{7D39A6C2-732E-457F-86D6-8C1A47FCBA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6"/>
  <sheetViews>
    <sheetView tabSelected="1" view="pageBreakPreview" zoomScaleNormal="100" zoomScaleSheetLayoutView="100" zoomScalePageLayoutView="90" workbookViewId="0"/>
  </sheetViews>
  <sheetFormatPr defaultRowHeight="12.75" x14ac:dyDescent="0.2"/>
  <cols>
    <col min="7" max="7" width="6.42578125" customWidth="1"/>
    <col min="8" max="8" width="5.85546875" customWidth="1"/>
    <col min="9" max="10" width="6.140625" customWidth="1"/>
    <col min="11" max="11" width="10" hidden="1" customWidth="1"/>
    <col min="12" max="12" width="18.28515625" hidden="1" customWidth="1"/>
    <col min="13" max="13" width="13.42578125" style="354" customWidth="1"/>
  </cols>
  <sheetData>
    <row r="2" spans="1:13" s="22" customFormat="1" ht="18.75" customHeight="1" x14ac:dyDescent="0.3">
      <c r="B2" s="36" t="s">
        <v>344</v>
      </c>
      <c r="M2" s="346"/>
    </row>
    <row r="3" spans="1:13" s="22" customFormat="1" ht="18.75" customHeight="1" thickBot="1" x14ac:dyDescent="0.35">
      <c r="B3" s="36"/>
      <c r="M3" s="346"/>
    </row>
    <row r="4" spans="1:13" s="22" customFormat="1" ht="26.25" customHeight="1" thickTop="1" thickBot="1" x14ac:dyDescent="0.35">
      <c r="B4" s="33" t="s">
        <v>817</v>
      </c>
      <c r="C4" s="26"/>
      <c r="D4" s="27"/>
      <c r="E4" s="28"/>
      <c r="F4" s="29"/>
      <c r="G4" s="30"/>
      <c r="H4" s="31"/>
      <c r="I4" s="31"/>
      <c r="J4" s="31"/>
      <c r="K4" s="31"/>
      <c r="M4" s="347"/>
    </row>
    <row r="5" spans="1:13" s="22" customFormat="1" ht="21.75" customHeight="1" thickTop="1" thickBot="1" x14ac:dyDescent="0.35">
      <c r="B5" s="38"/>
      <c r="C5" s="39"/>
      <c r="D5" s="39"/>
      <c r="E5" s="39"/>
      <c r="F5" s="39"/>
      <c r="G5" s="39"/>
      <c r="H5" s="39"/>
      <c r="I5" s="39"/>
      <c r="J5" s="39"/>
      <c r="K5" s="39"/>
      <c r="M5" s="348"/>
    </row>
    <row r="6" spans="1:13" s="22" customFormat="1" ht="17.25" thickTop="1" x14ac:dyDescent="0.3">
      <c r="B6" s="40" t="s">
        <v>804</v>
      </c>
      <c r="C6" s="41"/>
      <c r="D6" s="41"/>
      <c r="E6" s="41"/>
      <c r="F6" s="41"/>
      <c r="G6" s="41"/>
      <c r="H6" s="41"/>
      <c r="I6" s="41"/>
      <c r="J6" s="42" t="s">
        <v>51</v>
      </c>
      <c r="K6" s="42"/>
      <c r="L6" s="43"/>
      <c r="M6" s="349">
        <f>'objekt-gradb'!H32</f>
        <v>0</v>
      </c>
    </row>
    <row r="7" spans="1:13" s="22" customFormat="1" ht="16.5" x14ac:dyDescent="0.3">
      <c r="B7" s="44" t="s">
        <v>805</v>
      </c>
      <c r="J7" s="43" t="s">
        <v>51</v>
      </c>
      <c r="K7" s="43"/>
      <c r="L7" s="43"/>
      <c r="M7" s="350">
        <f>'filter-tehn'!H66</f>
        <v>0</v>
      </c>
    </row>
    <row r="8" spans="1:13" s="22" customFormat="1" ht="17.25" thickBot="1" x14ac:dyDescent="0.35">
      <c r="B8" s="22" t="s">
        <v>806</v>
      </c>
      <c r="J8" s="43" t="s">
        <v>51</v>
      </c>
      <c r="K8" s="43"/>
      <c r="L8" s="43"/>
      <c r="M8" s="350">
        <f>elektrika!F28</f>
        <v>0</v>
      </c>
    </row>
    <row r="9" spans="1:13" s="22" customFormat="1" ht="18" thickTop="1" thickBot="1" x14ac:dyDescent="0.35">
      <c r="B9" s="45" t="s">
        <v>815</v>
      </c>
      <c r="C9" s="37"/>
      <c r="D9" s="37"/>
      <c r="E9" s="37"/>
      <c r="F9" s="37"/>
      <c r="G9" s="37"/>
      <c r="H9" s="37"/>
      <c r="I9" s="37"/>
      <c r="J9" s="46" t="s">
        <v>51</v>
      </c>
      <c r="K9" s="46"/>
      <c r="L9" s="47"/>
      <c r="M9" s="351">
        <f>SUM(M6:M8)</f>
        <v>0</v>
      </c>
    </row>
    <row r="10" spans="1:13" s="22" customFormat="1" ht="18" customHeight="1" thickTop="1" x14ac:dyDescent="0.3">
      <c r="J10" s="43"/>
      <c r="K10" s="43"/>
      <c r="L10" s="43"/>
      <c r="M10" s="346"/>
    </row>
    <row r="11" spans="1:13" s="22" customFormat="1" ht="18.75" customHeight="1" x14ac:dyDescent="0.3">
      <c r="B11" s="22" t="s">
        <v>187</v>
      </c>
      <c r="J11" s="43" t="s">
        <v>51</v>
      </c>
      <c r="K11" s="43"/>
      <c r="L11" s="43"/>
      <c r="M11" s="350">
        <f>M9*0.22</f>
        <v>0</v>
      </c>
    </row>
    <row r="12" spans="1:13" s="22" customFormat="1" ht="9" customHeight="1" thickBot="1" x14ac:dyDescent="0.35">
      <c r="J12" s="43"/>
      <c r="K12" s="43"/>
      <c r="L12" s="43"/>
      <c r="M12" s="346"/>
    </row>
    <row r="13" spans="1:13" s="22" customFormat="1" ht="18" customHeight="1" thickTop="1" thickBot="1" x14ac:dyDescent="0.35">
      <c r="B13" s="45" t="s">
        <v>816</v>
      </c>
      <c r="C13" s="37"/>
      <c r="D13" s="37"/>
      <c r="E13" s="37"/>
      <c r="F13" s="37"/>
      <c r="G13" s="37"/>
      <c r="H13" s="37"/>
      <c r="I13" s="37"/>
      <c r="J13" s="46" t="s">
        <v>51</v>
      </c>
      <c r="K13" s="46"/>
      <c r="L13" s="47"/>
      <c r="M13" s="351">
        <f>M9+M11</f>
        <v>0</v>
      </c>
    </row>
    <row r="14" spans="1:13" s="22" customFormat="1" ht="16.5" customHeight="1" thickTop="1" x14ac:dyDescent="0.3">
      <c r="M14" s="346"/>
    </row>
    <row r="15" spans="1:13" s="22" customFormat="1" ht="16.5" x14ac:dyDescent="0.3">
      <c r="B15" s="32" t="s">
        <v>189</v>
      </c>
      <c r="M15" s="346"/>
    </row>
    <row r="16" spans="1:13" s="24" customFormat="1" ht="75.75" customHeight="1" x14ac:dyDescent="0.2">
      <c r="A16" s="48"/>
      <c r="B16" s="340" t="s">
        <v>748</v>
      </c>
      <c r="C16" s="340"/>
      <c r="D16" s="340"/>
      <c r="E16" s="340"/>
      <c r="F16" s="340"/>
      <c r="G16" s="340"/>
      <c r="H16" s="340"/>
      <c r="I16" s="340"/>
      <c r="J16" s="340"/>
      <c r="M16" s="352"/>
    </row>
    <row r="17" spans="1:13" s="24" customFormat="1" ht="16.5" x14ac:dyDescent="0.2">
      <c r="M17" s="352"/>
    </row>
    <row r="18" spans="1:13" s="24" customFormat="1" ht="16.5" hidden="1" x14ac:dyDescent="0.2">
      <c r="B18" s="342" t="s">
        <v>190</v>
      </c>
      <c r="C18" s="342"/>
      <c r="D18" s="342"/>
      <c r="E18" s="342"/>
      <c r="F18" s="342"/>
      <c r="G18" s="342"/>
      <c r="H18" s="342"/>
      <c r="I18" s="342"/>
      <c r="J18" s="342"/>
      <c r="M18" s="352"/>
    </row>
    <row r="19" spans="1:13" s="50" customFormat="1" ht="55.5" hidden="1" customHeight="1" x14ac:dyDescent="0.2">
      <c r="A19" s="23"/>
      <c r="B19" s="340" t="s">
        <v>196</v>
      </c>
      <c r="C19" s="340"/>
      <c r="D19" s="340"/>
      <c r="E19" s="340"/>
      <c r="F19" s="340"/>
      <c r="G19" s="340"/>
      <c r="H19" s="340"/>
      <c r="I19" s="340"/>
      <c r="J19" s="340"/>
      <c r="M19" s="353"/>
    </row>
    <row r="20" spans="1:13" s="50" customFormat="1" ht="12.75" customHeight="1" x14ac:dyDescent="0.2">
      <c r="A20" s="23"/>
      <c r="B20" s="49"/>
      <c r="C20" s="49"/>
      <c r="D20" s="49"/>
      <c r="E20" s="49"/>
      <c r="F20" s="49"/>
      <c r="G20" s="49"/>
      <c r="H20" s="49"/>
      <c r="I20" s="49"/>
      <c r="J20" s="49"/>
      <c r="M20" s="353"/>
    </row>
    <row r="21" spans="1:13" s="50" customFormat="1" ht="14.25" customHeight="1" x14ac:dyDescent="0.2">
      <c r="A21" s="23"/>
      <c r="B21" s="342" t="s">
        <v>186</v>
      </c>
      <c r="C21" s="342"/>
      <c r="D21" s="342"/>
      <c r="E21" s="342"/>
      <c r="F21" s="342"/>
      <c r="G21" s="342"/>
      <c r="H21" s="342"/>
      <c r="I21" s="342"/>
      <c r="J21" s="342"/>
      <c r="M21" s="353"/>
    </row>
    <row r="22" spans="1:13" s="50" customFormat="1" ht="103.5" customHeight="1" x14ac:dyDescent="0.2">
      <c r="A22" s="23"/>
      <c r="B22" s="340" t="s">
        <v>197</v>
      </c>
      <c r="C22" s="340"/>
      <c r="D22" s="340"/>
      <c r="E22" s="340"/>
      <c r="F22" s="340"/>
      <c r="G22" s="340"/>
      <c r="H22" s="340"/>
      <c r="I22" s="340"/>
      <c r="J22" s="340"/>
      <c r="M22" s="353"/>
    </row>
    <row r="23" spans="1:13" s="50" customFormat="1" ht="14.25" customHeight="1" x14ac:dyDescent="0.2">
      <c r="A23" s="23"/>
      <c r="B23" s="49"/>
      <c r="C23" s="49"/>
      <c r="D23" s="49"/>
      <c r="E23" s="49"/>
      <c r="F23" s="49"/>
      <c r="G23" s="49"/>
      <c r="H23" s="49"/>
      <c r="I23" s="49"/>
      <c r="J23" s="49"/>
      <c r="M23" s="353"/>
    </row>
    <row r="24" spans="1:13" s="50" customFormat="1" ht="17.25" hidden="1" customHeight="1" x14ac:dyDescent="0.2">
      <c r="A24" s="23"/>
      <c r="B24" s="341" t="s">
        <v>192</v>
      </c>
      <c r="C24" s="341"/>
      <c r="D24" s="341"/>
      <c r="E24" s="341"/>
      <c r="F24" s="341"/>
      <c r="G24" s="341"/>
      <c r="H24" s="341"/>
      <c r="I24" s="341"/>
      <c r="J24" s="341"/>
      <c r="M24" s="353"/>
    </row>
    <row r="25" spans="1:13" s="50" customFormat="1" ht="99" hidden="1" customHeight="1" x14ac:dyDescent="0.2">
      <c r="A25" s="23"/>
      <c r="B25" s="340" t="s">
        <v>193</v>
      </c>
      <c r="C25" s="340"/>
      <c r="D25" s="340"/>
      <c r="E25" s="340"/>
      <c r="F25" s="340"/>
      <c r="G25" s="340"/>
      <c r="H25" s="340"/>
      <c r="I25" s="340"/>
      <c r="J25" s="340"/>
      <c r="M25" s="353"/>
    </row>
    <row r="26" spans="1:13" s="50" customFormat="1" ht="128.25" hidden="1" customHeight="1" x14ac:dyDescent="0.2">
      <c r="A26" s="23"/>
      <c r="B26" s="340" t="s">
        <v>194</v>
      </c>
      <c r="C26" s="340"/>
      <c r="D26" s="340"/>
      <c r="E26" s="340"/>
      <c r="F26" s="340"/>
      <c r="G26" s="340"/>
      <c r="H26" s="340"/>
      <c r="I26" s="340"/>
      <c r="J26" s="340"/>
      <c r="M26" s="353"/>
    </row>
  </sheetData>
  <sheetProtection algorithmName="SHA-512" hashValue="hJmKI//R8kqtu4DNSiJusofO0Aeqw3D+M0Ju1BfKG0xRo8rEORFH2BuJ0VFdTs9mfbdImq4LELvwsaro6Mepxw==" saltValue="FnEUt1Wq0vMYco+UeQhtiQ==" spinCount="100000" sheet="1" objects="1" scenarios="1"/>
  <mergeCells count="8">
    <mergeCell ref="B26:J26"/>
    <mergeCell ref="B24:J24"/>
    <mergeCell ref="B16:J16"/>
    <mergeCell ref="B19:J19"/>
    <mergeCell ref="B21:J21"/>
    <mergeCell ref="B22:J22"/>
    <mergeCell ref="B25:J25"/>
    <mergeCell ref="B18:J18"/>
  </mergeCells>
  <pageMargins left="0.7" right="0.7" top="0.75" bottom="0.75" header="0.3" footer="0.3"/>
  <pageSetup paperSize="9" scale="90" orientation="portrait"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9"/>
  <sheetViews>
    <sheetView zoomScaleNormal="100" zoomScaleSheetLayoutView="100" workbookViewId="0"/>
  </sheetViews>
  <sheetFormatPr defaultRowHeight="12.75" outlineLevelRow="1" x14ac:dyDescent="0.2"/>
  <cols>
    <col min="1" max="1" width="8.140625" style="34" customWidth="1"/>
    <col min="2" max="2" width="1" style="34" hidden="1" customWidth="1"/>
    <col min="3" max="3" width="3.42578125" style="34" customWidth="1"/>
    <col min="4" max="4" width="35.5703125" style="321" customWidth="1"/>
    <col min="5" max="5" width="6.5703125" style="34" customWidth="1"/>
    <col min="6" max="6" width="9" style="322" customWidth="1"/>
    <col min="7" max="7" width="10.5703125" style="34" customWidth="1"/>
    <col min="8" max="8" width="9.5703125" style="21" customWidth="1"/>
    <col min="9" max="11" width="9.140625" style="170" customWidth="1"/>
    <col min="12" max="16384" width="9.140625" style="170"/>
  </cols>
  <sheetData>
    <row r="1" spans="1:9" ht="16.5" x14ac:dyDescent="0.3">
      <c r="D1" s="267"/>
    </row>
    <row r="2" spans="1:9" s="108" customFormat="1" ht="18" x14ac:dyDescent="0.3">
      <c r="A2" s="190" t="s">
        <v>344</v>
      </c>
      <c r="B2" s="244"/>
      <c r="C2" s="268"/>
      <c r="D2" s="105"/>
      <c r="E2" s="269"/>
      <c r="F2" s="25"/>
      <c r="G2" s="270"/>
      <c r="H2" s="25"/>
      <c r="I2" s="51"/>
    </row>
    <row r="3" spans="1:9" s="108" customFormat="1" ht="17.25" thickBot="1" x14ac:dyDescent="0.35">
      <c r="A3" s="191"/>
      <c r="B3" s="244"/>
      <c r="C3" s="268"/>
      <c r="D3" s="105"/>
      <c r="E3" s="269"/>
      <c r="F3" s="25"/>
      <c r="G3" s="270"/>
      <c r="H3" s="25"/>
      <c r="I3" s="51"/>
    </row>
    <row r="4" spans="1:9" s="108" customFormat="1" ht="27.75" customHeight="1" thickTop="1" thickBot="1" x14ac:dyDescent="0.35">
      <c r="A4" s="271" t="s">
        <v>796</v>
      </c>
      <c r="B4" s="272"/>
      <c r="C4" s="273"/>
      <c r="D4" s="274"/>
      <c r="E4" s="275"/>
      <c r="F4" s="30"/>
      <c r="G4" s="276"/>
      <c r="H4" s="31"/>
      <c r="I4" s="51"/>
    </row>
    <row r="5" spans="1:9" s="108" customFormat="1" ht="17.25" thickTop="1" x14ac:dyDescent="0.3">
      <c r="A5" s="277"/>
      <c r="B5" s="278"/>
      <c r="C5" s="279"/>
      <c r="D5" s="105"/>
      <c r="E5" s="280"/>
      <c r="F5" s="323"/>
      <c r="G5" s="282"/>
      <c r="H5" s="334"/>
      <c r="I5" s="51"/>
    </row>
    <row r="6" spans="1:9" s="108" customFormat="1" ht="16.5" x14ac:dyDescent="0.3">
      <c r="A6" s="277" t="s">
        <v>800</v>
      </c>
      <c r="B6" s="278"/>
      <c r="C6" s="279"/>
      <c r="D6" s="105"/>
      <c r="E6" s="280"/>
      <c r="F6" s="323"/>
      <c r="G6" s="282"/>
      <c r="H6" s="334"/>
      <c r="I6" s="51"/>
    </row>
    <row r="7" spans="1:9" s="108" customFormat="1" ht="8.25" customHeight="1" x14ac:dyDescent="0.3">
      <c r="A7" s="97"/>
      <c r="B7" s="278"/>
      <c r="C7" s="279"/>
      <c r="D7" s="105"/>
      <c r="E7" s="280"/>
      <c r="F7" s="323"/>
      <c r="G7" s="282"/>
      <c r="H7" s="334"/>
      <c r="I7" s="51"/>
    </row>
    <row r="8" spans="1:9" s="108" customFormat="1" ht="16.5" x14ac:dyDescent="0.3">
      <c r="A8" s="97" t="s">
        <v>66</v>
      </c>
      <c r="B8" s="278"/>
      <c r="C8" s="279"/>
      <c r="D8" s="105"/>
      <c r="E8" s="281"/>
      <c r="F8" s="323" t="s">
        <v>51</v>
      </c>
      <c r="G8" s="1"/>
      <c r="H8" s="334">
        <f>H106</f>
        <v>0</v>
      </c>
      <c r="I8" s="51"/>
    </row>
    <row r="9" spans="1:9" s="284" customFormat="1" ht="7.5" customHeight="1" x14ac:dyDescent="0.3">
      <c r="A9" s="97"/>
      <c r="B9" s="278"/>
      <c r="C9" s="279"/>
      <c r="D9" s="105"/>
      <c r="E9" s="281"/>
      <c r="F9" s="323"/>
      <c r="G9" s="1"/>
      <c r="H9" s="334"/>
      <c r="I9" s="283"/>
    </row>
    <row r="10" spans="1:9" s="108" customFormat="1" ht="16.5" x14ac:dyDescent="0.3">
      <c r="A10" s="97" t="s">
        <v>67</v>
      </c>
      <c r="B10" s="278"/>
      <c r="C10" s="279"/>
      <c r="D10" s="105"/>
      <c r="E10" s="281"/>
      <c r="F10" s="323" t="s">
        <v>51</v>
      </c>
      <c r="G10" s="1"/>
      <c r="H10" s="334">
        <f>H126</f>
        <v>0</v>
      </c>
      <c r="I10" s="51"/>
    </row>
    <row r="11" spans="1:9" s="284" customFormat="1" ht="12" customHeight="1" x14ac:dyDescent="0.3">
      <c r="A11" s="97"/>
      <c r="B11" s="278"/>
      <c r="C11" s="279"/>
      <c r="D11" s="105"/>
      <c r="E11" s="281"/>
      <c r="F11" s="323"/>
      <c r="G11" s="1"/>
      <c r="H11" s="334"/>
      <c r="I11" s="283"/>
    </row>
    <row r="12" spans="1:9" s="108" customFormat="1" ht="16.5" x14ac:dyDescent="0.3">
      <c r="A12" s="97" t="s">
        <v>8</v>
      </c>
      <c r="B12" s="278"/>
      <c r="C12" s="279"/>
      <c r="D12" s="105"/>
      <c r="E12" s="281"/>
      <c r="F12" s="323" t="s">
        <v>51</v>
      </c>
      <c r="G12" s="1"/>
      <c r="H12" s="334">
        <f>H216</f>
        <v>0</v>
      </c>
      <c r="I12" s="51"/>
    </row>
    <row r="13" spans="1:9" s="108" customFormat="1" ht="9" customHeight="1" x14ac:dyDescent="0.3">
      <c r="A13" s="97"/>
      <c r="B13" s="278"/>
      <c r="C13" s="279"/>
      <c r="D13" s="105"/>
      <c r="E13" s="281"/>
      <c r="F13" s="323"/>
      <c r="G13" s="1"/>
      <c r="H13" s="334"/>
      <c r="I13" s="51"/>
    </row>
    <row r="14" spans="1:9" s="108" customFormat="1" ht="16.5" x14ac:dyDescent="0.3">
      <c r="A14" s="97" t="s">
        <v>9</v>
      </c>
      <c r="B14" s="278"/>
      <c r="C14" s="279"/>
      <c r="D14" s="105"/>
      <c r="E14" s="281"/>
      <c r="F14" s="323" t="s">
        <v>51</v>
      </c>
      <c r="G14" s="1"/>
      <c r="H14" s="334">
        <f>H257</f>
        <v>0</v>
      </c>
      <c r="I14" s="51"/>
    </row>
    <row r="15" spans="1:9" s="108" customFormat="1" ht="7.5" customHeight="1" x14ac:dyDescent="0.3">
      <c r="A15" s="97"/>
      <c r="B15" s="278"/>
      <c r="C15" s="279"/>
      <c r="D15" s="105"/>
      <c r="E15" s="281"/>
      <c r="F15" s="323"/>
      <c r="G15" s="1"/>
      <c r="H15" s="334"/>
      <c r="I15" s="51"/>
    </row>
    <row r="16" spans="1:9" s="108" customFormat="1" ht="16.5" x14ac:dyDescent="0.3">
      <c r="A16" s="97" t="s">
        <v>10</v>
      </c>
      <c r="B16" s="278"/>
      <c r="C16" s="279"/>
      <c r="D16" s="105"/>
      <c r="E16" s="281"/>
      <c r="F16" s="323" t="s">
        <v>51</v>
      </c>
      <c r="G16" s="1"/>
      <c r="H16" s="334">
        <f>H295</f>
        <v>0</v>
      </c>
      <c r="I16" s="51"/>
    </row>
    <row r="17" spans="1:9" s="108" customFormat="1" ht="9" customHeight="1" x14ac:dyDescent="0.3">
      <c r="A17" s="97"/>
      <c r="B17" s="278"/>
      <c r="C17" s="279"/>
      <c r="D17" s="105"/>
      <c r="E17" s="281"/>
      <c r="F17" s="323"/>
      <c r="G17" s="1"/>
      <c r="H17" s="334"/>
      <c r="I17" s="51"/>
    </row>
    <row r="18" spans="1:9" s="108" customFormat="1" ht="16.5" x14ac:dyDescent="0.3">
      <c r="A18" s="97" t="s">
        <v>11</v>
      </c>
      <c r="B18" s="278"/>
      <c r="C18" s="279"/>
      <c r="D18" s="105"/>
      <c r="E18" s="281"/>
      <c r="F18" s="323" t="s">
        <v>51</v>
      </c>
      <c r="G18" s="1"/>
      <c r="H18" s="334">
        <f>H311</f>
        <v>0</v>
      </c>
      <c r="I18" s="51"/>
    </row>
    <row r="19" spans="1:9" s="108" customFormat="1" ht="8.25" customHeight="1" thickBot="1" x14ac:dyDescent="0.35">
      <c r="A19" s="277"/>
      <c r="B19" s="278"/>
      <c r="C19" s="279"/>
      <c r="D19" s="105"/>
      <c r="E19" s="285"/>
      <c r="F19" s="324"/>
      <c r="G19" s="1"/>
      <c r="H19" s="327"/>
      <c r="I19" s="51"/>
    </row>
    <row r="20" spans="1:9" s="108" customFormat="1" ht="28.9" customHeight="1" thickTop="1" thickBot="1" x14ac:dyDescent="0.35">
      <c r="A20" s="271" t="s">
        <v>799</v>
      </c>
      <c r="B20" s="272"/>
      <c r="C20" s="273"/>
      <c r="D20" s="274"/>
      <c r="E20" s="286"/>
      <c r="F20" s="325" t="s">
        <v>51</v>
      </c>
      <c r="G20" s="287"/>
      <c r="H20" s="335">
        <f>SUM(H8:H18)</f>
        <v>0</v>
      </c>
      <c r="I20" s="51"/>
    </row>
    <row r="21" spans="1:9" s="108" customFormat="1" ht="17.25" thickTop="1" x14ac:dyDescent="0.3">
      <c r="A21" s="277"/>
      <c r="B21" s="278"/>
      <c r="C21" s="279"/>
      <c r="D21" s="105"/>
      <c r="E21" s="285"/>
      <c r="F21" s="324"/>
      <c r="G21" s="1"/>
      <c r="H21" s="327"/>
      <c r="I21" s="51"/>
    </row>
    <row r="22" spans="1:9" s="108" customFormat="1" ht="9.75" customHeight="1" x14ac:dyDescent="0.3">
      <c r="A22" s="277"/>
      <c r="B22" s="278"/>
      <c r="C22" s="279"/>
      <c r="D22" s="105"/>
      <c r="E22" s="285"/>
      <c r="F22" s="324"/>
      <c r="G22" s="1"/>
      <c r="H22" s="327"/>
      <c r="I22" s="51"/>
    </row>
    <row r="23" spans="1:9" s="108" customFormat="1" ht="14.45" customHeight="1" x14ac:dyDescent="0.3">
      <c r="A23" s="277" t="s">
        <v>801</v>
      </c>
      <c r="B23" s="278"/>
      <c r="C23" s="279"/>
      <c r="D23" s="105"/>
      <c r="E23" s="285"/>
      <c r="F23" s="324"/>
      <c r="G23" s="1"/>
      <c r="H23" s="327"/>
      <c r="I23" s="51"/>
    </row>
    <row r="24" spans="1:9" s="108" customFormat="1" ht="9.75" customHeight="1" x14ac:dyDescent="0.3">
      <c r="A24" s="277"/>
      <c r="B24" s="278"/>
      <c r="C24" s="279"/>
      <c r="D24" s="105"/>
      <c r="E24" s="285"/>
      <c r="F24" s="324"/>
      <c r="G24" s="1"/>
      <c r="H24" s="327"/>
      <c r="I24" s="51"/>
    </row>
    <row r="25" spans="1:9" s="108" customFormat="1" ht="14.25" customHeight="1" x14ac:dyDescent="0.3">
      <c r="A25" s="97" t="s">
        <v>0</v>
      </c>
      <c r="B25" s="278"/>
      <c r="C25" s="279"/>
      <c r="D25" s="105"/>
      <c r="E25" s="281"/>
      <c r="F25" s="323" t="s">
        <v>51</v>
      </c>
      <c r="G25" s="282"/>
      <c r="H25" s="334">
        <f>H375</f>
        <v>0</v>
      </c>
      <c r="I25" s="51"/>
    </row>
    <row r="26" spans="1:9" s="108" customFormat="1" ht="7.5" customHeight="1" x14ac:dyDescent="0.3">
      <c r="A26" s="97"/>
      <c r="B26" s="278"/>
      <c r="C26" s="279"/>
      <c r="D26" s="105"/>
      <c r="E26" s="281"/>
      <c r="F26" s="323"/>
      <c r="G26" s="282"/>
      <c r="H26" s="334"/>
      <c r="I26" s="51"/>
    </row>
    <row r="27" spans="1:9" s="108" customFormat="1" ht="14.25" customHeight="1" x14ac:dyDescent="0.3">
      <c r="A27" s="97" t="s">
        <v>792</v>
      </c>
      <c r="B27" s="278"/>
      <c r="C27" s="279"/>
      <c r="D27" s="105"/>
      <c r="E27" s="281"/>
      <c r="F27" s="323" t="s">
        <v>51</v>
      </c>
      <c r="G27" s="282"/>
      <c r="H27" s="334">
        <f>H499</f>
        <v>0</v>
      </c>
      <c r="I27" s="51"/>
    </row>
    <row r="28" spans="1:9" s="108" customFormat="1" ht="9.75" customHeight="1" thickBot="1" x14ac:dyDescent="0.35">
      <c r="A28" s="277"/>
      <c r="B28" s="288"/>
      <c r="C28" s="289"/>
      <c r="D28" s="290"/>
      <c r="E28" s="285"/>
      <c r="F28" s="324"/>
      <c r="G28" s="1"/>
      <c r="H28" s="327"/>
      <c r="I28" s="51"/>
    </row>
    <row r="29" spans="1:9" s="108" customFormat="1" ht="18" thickTop="1" thickBot="1" x14ac:dyDescent="0.35">
      <c r="A29" s="271" t="s">
        <v>798</v>
      </c>
      <c r="B29" s="291"/>
      <c r="C29" s="292"/>
      <c r="D29" s="293"/>
      <c r="E29" s="286"/>
      <c r="F29" s="325" t="s">
        <v>51</v>
      </c>
      <c r="G29" s="287"/>
      <c r="H29" s="335">
        <f>H25+H27</f>
        <v>0</v>
      </c>
      <c r="I29" s="51"/>
    </row>
    <row r="30" spans="1:9" s="108" customFormat="1" ht="17.25" thickTop="1" x14ac:dyDescent="0.3">
      <c r="A30" s="277"/>
      <c r="B30" s="288"/>
      <c r="C30" s="289"/>
      <c r="D30" s="290"/>
      <c r="E30" s="285"/>
      <c r="F30" s="324"/>
      <c r="G30" s="1"/>
      <c r="H30" s="327"/>
      <c r="I30" s="51"/>
    </row>
    <row r="31" spans="1:9" s="108" customFormat="1" ht="8.1" customHeight="1" thickBot="1" x14ac:dyDescent="0.35">
      <c r="A31" s="277"/>
      <c r="B31" s="288"/>
      <c r="C31" s="289"/>
      <c r="D31" s="290"/>
      <c r="E31" s="285"/>
      <c r="F31" s="324"/>
      <c r="G31" s="1"/>
      <c r="H31" s="327"/>
      <c r="I31" s="51"/>
    </row>
    <row r="32" spans="1:9" s="51" customFormat="1" ht="18.600000000000001" customHeight="1" thickTop="1" thickBot="1" x14ac:dyDescent="0.35">
      <c r="A32" s="294" t="s">
        <v>797</v>
      </c>
      <c r="B32" s="295"/>
      <c r="C32" s="296"/>
      <c r="D32" s="297"/>
      <c r="E32" s="298"/>
      <c r="F32" s="326" t="s">
        <v>51</v>
      </c>
      <c r="G32" s="299"/>
      <c r="H32" s="336">
        <f>H20+H29</f>
        <v>0</v>
      </c>
    </row>
    <row r="33" spans="1:14" s="108" customFormat="1" ht="17.25" thickTop="1" x14ac:dyDescent="0.3">
      <c r="A33" s="277"/>
      <c r="B33" s="288"/>
      <c r="C33" s="289"/>
      <c r="D33" s="290"/>
      <c r="E33" s="285"/>
      <c r="F33" s="324"/>
      <c r="G33" s="1"/>
      <c r="H33" s="327"/>
      <c r="I33" s="51"/>
    </row>
    <row r="34" spans="1:14" s="108" customFormat="1" ht="16.5" x14ac:dyDescent="0.3">
      <c r="A34" s="277"/>
      <c r="B34" s="288"/>
      <c r="C34" s="289"/>
      <c r="D34" s="290"/>
      <c r="E34" s="285"/>
      <c r="F34" s="327"/>
      <c r="G34" s="1"/>
      <c r="H34" s="327"/>
      <c r="I34" s="51"/>
    </row>
    <row r="35" spans="1:14" s="108" customFormat="1" x14ac:dyDescent="0.2">
      <c r="A35" s="300"/>
      <c r="B35" s="301"/>
      <c r="C35" s="302"/>
      <c r="D35" s="303"/>
      <c r="E35" s="304"/>
      <c r="F35" s="328"/>
      <c r="G35" s="19"/>
      <c r="H35" s="328"/>
    </row>
    <row r="36" spans="1:14" s="108" customFormat="1" ht="18" customHeight="1" outlineLevel="1" x14ac:dyDescent="0.2">
      <c r="A36" s="305" t="s">
        <v>64</v>
      </c>
      <c r="B36" s="306"/>
      <c r="C36" s="307"/>
      <c r="D36" s="308" t="s">
        <v>1</v>
      </c>
      <c r="E36" s="309" t="s">
        <v>2</v>
      </c>
      <c r="F36" s="329" t="s">
        <v>3</v>
      </c>
      <c r="G36" s="130" t="s">
        <v>4</v>
      </c>
      <c r="H36" s="337" t="s">
        <v>5</v>
      </c>
    </row>
    <row r="37" spans="1:14" s="108" customFormat="1" x14ac:dyDescent="0.2">
      <c r="A37" s="310"/>
      <c r="B37" s="310"/>
      <c r="C37" s="310"/>
      <c r="D37" s="311"/>
      <c r="E37" s="310"/>
      <c r="F37" s="330"/>
      <c r="G37" s="35"/>
      <c r="H37" s="338"/>
    </row>
    <row r="38" spans="1:14" s="108" customFormat="1" x14ac:dyDescent="0.2">
      <c r="A38" s="89" t="s">
        <v>66</v>
      </c>
      <c r="B38" s="90"/>
      <c r="C38" s="90"/>
      <c r="D38" s="91"/>
      <c r="E38" s="106"/>
      <c r="F38" s="331"/>
      <c r="G38" s="20"/>
      <c r="H38" s="339"/>
    </row>
    <row r="39" spans="1:14" s="108" customFormat="1" x14ac:dyDescent="0.2">
      <c r="A39" s="89"/>
      <c r="B39" s="90"/>
      <c r="C39" s="90"/>
      <c r="D39" s="91"/>
      <c r="E39" s="106"/>
      <c r="F39" s="331"/>
      <c r="G39" s="20"/>
      <c r="H39" s="339"/>
    </row>
    <row r="40" spans="1:14" s="108" customFormat="1" x14ac:dyDescent="0.2">
      <c r="A40" s="89"/>
      <c r="B40" s="90"/>
      <c r="C40" s="90"/>
      <c r="D40" s="91"/>
      <c r="E40" s="106"/>
      <c r="F40" s="331"/>
      <c r="G40" s="20"/>
      <c r="H40" s="339"/>
    </row>
    <row r="41" spans="1:14" s="108" customFormat="1" ht="33" customHeight="1" x14ac:dyDescent="0.2">
      <c r="A41" s="93" t="s">
        <v>115</v>
      </c>
      <c r="B41" s="94" t="s">
        <v>12</v>
      </c>
      <c r="C41" s="95"/>
      <c r="D41" s="96" t="s">
        <v>41</v>
      </c>
      <c r="E41" s="312" t="s">
        <v>28</v>
      </c>
      <c r="F41" s="332">
        <v>25</v>
      </c>
      <c r="G41" s="133"/>
      <c r="H41" s="332">
        <f>F41*G41</f>
        <v>0</v>
      </c>
    </row>
    <row r="42" spans="1:14" s="108" customFormat="1" x14ac:dyDescent="0.2">
      <c r="A42" s="93"/>
      <c r="B42" s="94"/>
      <c r="C42" s="95"/>
      <c r="D42" s="96"/>
      <c r="E42" s="312"/>
      <c r="F42" s="332"/>
      <c r="G42" s="133"/>
      <c r="H42" s="332"/>
    </row>
    <row r="43" spans="1:14" s="108" customFormat="1" ht="45" customHeight="1" x14ac:dyDescent="0.2">
      <c r="A43" s="93" t="s">
        <v>410</v>
      </c>
      <c r="B43" s="94" t="s">
        <v>12</v>
      </c>
      <c r="C43" s="95"/>
      <c r="D43" s="96" t="s">
        <v>68</v>
      </c>
      <c r="E43" s="312" t="s">
        <v>468</v>
      </c>
      <c r="F43" s="332">
        <v>1</v>
      </c>
      <c r="G43" s="133"/>
      <c r="H43" s="332">
        <f>F43*G43</f>
        <v>0</v>
      </c>
    </row>
    <row r="44" spans="1:14" s="108" customFormat="1" ht="14.1" customHeight="1" x14ac:dyDescent="0.2">
      <c r="A44" s="97"/>
      <c r="B44" s="94"/>
      <c r="C44" s="95"/>
      <c r="D44" s="96"/>
      <c r="E44" s="312"/>
      <c r="F44" s="332"/>
      <c r="G44" s="133"/>
      <c r="H44" s="332"/>
    </row>
    <row r="45" spans="1:14" s="108" customFormat="1" ht="45" customHeight="1" x14ac:dyDescent="0.2">
      <c r="A45" s="93" t="s">
        <v>411</v>
      </c>
      <c r="B45" s="94"/>
      <c r="C45" s="95"/>
      <c r="D45" s="96" t="s">
        <v>785</v>
      </c>
      <c r="E45" s="312" t="s">
        <v>468</v>
      </c>
      <c r="F45" s="332">
        <v>1</v>
      </c>
      <c r="G45" s="133"/>
      <c r="H45" s="332">
        <f>F45*G45</f>
        <v>0</v>
      </c>
    </row>
    <row r="46" spans="1:14" s="108" customFormat="1" ht="17.25" customHeight="1" x14ac:dyDescent="0.2">
      <c r="A46" s="97"/>
      <c r="B46" s="94"/>
      <c r="C46" s="95"/>
      <c r="D46" s="96"/>
      <c r="E46" s="312"/>
      <c r="F46" s="332"/>
      <c r="G46" s="133"/>
      <c r="H46" s="332"/>
    </row>
    <row r="47" spans="1:14" s="108" customFormat="1" ht="105" customHeight="1" x14ac:dyDescent="0.2">
      <c r="A47" s="93" t="s">
        <v>810</v>
      </c>
      <c r="B47" s="93" t="s">
        <v>116</v>
      </c>
      <c r="C47" s="98"/>
      <c r="D47" s="96" t="s">
        <v>380</v>
      </c>
      <c r="E47" s="312" t="s">
        <v>28</v>
      </c>
      <c r="F47" s="332">
        <v>1</v>
      </c>
      <c r="G47" s="133"/>
      <c r="H47" s="332">
        <f>F47*G47</f>
        <v>0</v>
      </c>
      <c r="N47" s="313"/>
    </row>
    <row r="48" spans="1:14" s="108" customFormat="1" x14ac:dyDescent="0.2">
      <c r="A48" s="93"/>
      <c r="B48" s="94"/>
      <c r="C48" s="95"/>
      <c r="D48" s="96"/>
      <c r="E48" s="312"/>
      <c r="F48" s="332"/>
      <c r="G48" s="133"/>
      <c r="H48" s="332"/>
    </row>
    <row r="49" spans="1:12" s="108" customFormat="1" ht="51" x14ac:dyDescent="0.2">
      <c r="A49" s="93" t="s">
        <v>412</v>
      </c>
      <c r="B49" s="94" t="s">
        <v>37</v>
      </c>
      <c r="C49" s="95"/>
      <c r="D49" s="96" t="s">
        <v>240</v>
      </c>
      <c r="E49" s="312" t="s">
        <v>39</v>
      </c>
      <c r="F49" s="332">
        <v>150</v>
      </c>
      <c r="G49" s="133"/>
      <c r="H49" s="332">
        <f>F49*G49</f>
        <v>0</v>
      </c>
    </row>
    <row r="50" spans="1:12" s="108" customFormat="1" x14ac:dyDescent="0.2">
      <c r="A50" s="93"/>
      <c r="B50" s="94"/>
      <c r="C50" s="95"/>
      <c r="D50" s="96"/>
      <c r="E50" s="312"/>
      <c r="F50" s="332"/>
      <c r="G50" s="133"/>
      <c r="H50" s="332"/>
    </row>
    <row r="51" spans="1:12" s="108" customFormat="1" ht="55.5" customHeight="1" x14ac:dyDescent="0.2">
      <c r="A51" s="93" t="s">
        <v>413</v>
      </c>
      <c r="B51" s="94" t="s">
        <v>37</v>
      </c>
      <c r="C51" s="95"/>
      <c r="D51" s="96" t="s">
        <v>254</v>
      </c>
      <c r="E51" s="312" t="s">
        <v>28</v>
      </c>
      <c r="F51" s="332">
        <v>2</v>
      </c>
      <c r="G51" s="133"/>
      <c r="H51" s="332">
        <f>F51*G51</f>
        <v>0</v>
      </c>
    </row>
    <row r="52" spans="1:12" s="108" customFormat="1" x14ac:dyDescent="0.2">
      <c r="A52" s="93"/>
      <c r="B52" s="94"/>
      <c r="C52" s="95"/>
      <c r="D52" s="96"/>
      <c r="E52" s="312"/>
      <c r="F52" s="332"/>
      <c r="G52" s="133"/>
      <c r="H52" s="332"/>
    </row>
    <row r="53" spans="1:12" s="108" customFormat="1" ht="47.25" customHeight="1" x14ac:dyDescent="0.2">
      <c r="A53" s="93" t="s">
        <v>117</v>
      </c>
      <c r="B53" s="94" t="s">
        <v>13</v>
      </c>
      <c r="C53" s="95"/>
      <c r="D53" s="96" t="s">
        <v>69</v>
      </c>
      <c r="E53" s="312" t="s">
        <v>38</v>
      </c>
      <c r="F53" s="332">
        <v>30</v>
      </c>
      <c r="G53" s="133"/>
      <c r="H53" s="332">
        <f>F53*G53</f>
        <v>0</v>
      </c>
    </row>
    <row r="54" spans="1:12" s="108" customFormat="1" x14ac:dyDescent="0.2">
      <c r="A54" s="93"/>
      <c r="B54" s="94"/>
      <c r="C54" s="95"/>
      <c r="D54" s="96"/>
      <c r="E54" s="312"/>
      <c r="F54" s="332"/>
      <c r="G54" s="133"/>
      <c r="H54" s="332"/>
    </row>
    <row r="55" spans="1:12" s="108" customFormat="1" ht="66" customHeight="1" x14ac:dyDescent="0.2">
      <c r="A55" s="93" t="s">
        <v>118</v>
      </c>
      <c r="B55" s="94" t="s">
        <v>14</v>
      </c>
      <c r="C55" s="95"/>
      <c r="D55" s="96" t="s">
        <v>326</v>
      </c>
      <c r="E55" s="312"/>
      <c r="F55" s="332">
        <v>380</v>
      </c>
      <c r="G55" s="133"/>
      <c r="H55" s="332"/>
    </row>
    <row r="56" spans="1:12" s="108" customFormat="1" ht="14.25" customHeight="1" x14ac:dyDescent="0.2">
      <c r="A56" s="93"/>
      <c r="B56" s="94" t="s">
        <v>15</v>
      </c>
      <c r="C56" s="95"/>
      <c r="D56" s="96" t="s">
        <v>327</v>
      </c>
      <c r="E56" s="312" t="s">
        <v>38</v>
      </c>
      <c r="F56" s="332">
        <v>300</v>
      </c>
      <c r="G56" s="133"/>
      <c r="H56" s="332">
        <f>F56*G56</f>
        <v>0</v>
      </c>
    </row>
    <row r="57" spans="1:12" s="108" customFormat="1" x14ac:dyDescent="0.2">
      <c r="A57" s="93"/>
      <c r="B57" s="94" t="s">
        <v>15</v>
      </c>
      <c r="C57" s="95"/>
      <c r="D57" s="96" t="s">
        <v>70</v>
      </c>
      <c r="E57" s="312" t="s">
        <v>38</v>
      </c>
      <c r="F57" s="332">
        <v>80</v>
      </c>
      <c r="G57" s="133"/>
      <c r="H57" s="332">
        <f>F57*G57</f>
        <v>0</v>
      </c>
    </row>
    <row r="58" spans="1:12" s="108" customFormat="1" x14ac:dyDescent="0.2">
      <c r="A58" s="93"/>
      <c r="B58" s="94"/>
      <c r="C58" s="95"/>
      <c r="D58" s="99"/>
      <c r="E58" s="314"/>
      <c r="F58" s="332"/>
      <c r="G58" s="133"/>
      <c r="H58" s="332"/>
    </row>
    <row r="59" spans="1:12" s="108" customFormat="1" ht="30.75" customHeight="1" x14ac:dyDescent="0.2">
      <c r="A59" s="93" t="s">
        <v>119</v>
      </c>
      <c r="B59" s="94" t="s">
        <v>16</v>
      </c>
      <c r="C59" s="95"/>
      <c r="D59" s="96" t="s">
        <v>42</v>
      </c>
      <c r="E59" s="312" t="s">
        <v>39</v>
      </c>
      <c r="F59" s="332">
        <v>120</v>
      </c>
      <c r="G59" s="133"/>
      <c r="H59" s="332">
        <f>F59*G59</f>
        <v>0</v>
      </c>
    </row>
    <row r="60" spans="1:12" s="108" customFormat="1" x14ac:dyDescent="0.2">
      <c r="A60" s="93"/>
      <c r="B60" s="94"/>
      <c r="C60" s="95"/>
      <c r="D60" s="96"/>
      <c r="E60" s="312"/>
      <c r="F60" s="332"/>
      <c r="G60" s="133"/>
      <c r="H60" s="332"/>
    </row>
    <row r="61" spans="1:12" s="108" customFormat="1" ht="39.75" customHeight="1" x14ac:dyDescent="0.2">
      <c r="A61" s="93" t="s">
        <v>120</v>
      </c>
      <c r="B61" s="94" t="e">
        <v>#NAME?</v>
      </c>
      <c r="C61" s="95"/>
      <c r="D61" s="96" t="s">
        <v>180</v>
      </c>
      <c r="E61" s="312" t="s">
        <v>38</v>
      </c>
      <c r="F61" s="332">
        <v>30</v>
      </c>
      <c r="G61" s="133"/>
      <c r="H61" s="332">
        <f>F61*G61</f>
        <v>0</v>
      </c>
      <c r="L61" s="105"/>
    </row>
    <row r="62" spans="1:12" s="108" customFormat="1" x14ac:dyDescent="0.2">
      <c r="A62" s="93"/>
      <c r="B62" s="94"/>
      <c r="C62" s="95"/>
      <c r="D62" s="96"/>
      <c r="E62" s="312"/>
      <c r="F62" s="332"/>
      <c r="G62" s="133"/>
      <c r="H62" s="332"/>
    </row>
    <row r="63" spans="1:12" s="108" customFormat="1" ht="40.5" customHeight="1" x14ac:dyDescent="0.2">
      <c r="A63" s="93" t="s">
        <v>236</v>
      </c>
      <c r="B63" s="94" t="s">
        <v>16</v>
      </c>
      <c r="C63" s="95"/>
      <c r="D63" s="96" t="s">
        <v>323</v>
      </c>
      <c r="E63" s="312" t="s">
        <v>39</v>
      </c>
      <c r="F63" s="332">
        <v>120</v>
      </c>
      <c r="G63" s="133"/>
      <c r="H63" s="332">
        <f>F63*G63</f>
        <v>0</v>
      </c>
    </row>
    <row r="64" spans="1:12" s="108" customFormat="1" x14ac:dyDescent="0.2">
      <c r="A64" s="93"/>
      <c r="B64" s="94"/>
      <c r="C64" s="95"/>
      <c r="D64" s="96"/>
      <c r="E64" s="312"/>
      <c r="F64" s="332"/>
      <c r="G64" s="133"/>
      <c r="H64" s="332"/>
    </row>
    <row r="65" spans="1:14" s="108" customFormat="1" ht="43.5" customHeight="1" x14ac:dyDescent="0.2">
      <c r="A65" s="92" t="s">
        <v>121</v>
      </c>
      <c r="B65" s="94" t="s">
        <v>17</v>
      </c>
      <c r="C65" s="95"/>
      <c r="D65" s="96" t="s">
        <v>73</v>
      </c>
      <c r="E65" s="312" t="s">
        <v>38</v>
      </c>
      <c r="F65" s="332">
        <v>170</v>
      </c>
      <c r="G65" s="133"/>
      <c r="H65" s="332">
        <f>F65*G65</f>
        <v>0</v>
      </c>
    </row>
    <row r="66" spans="1:14" s="108" customFormat="1" ht="15" customHeight="1" x14ac:dyDescent="0.2">
      <c r="A66" s="92"/>
      <c r="B66" s="94"/>
      <c r="C66" s="95"/>
      <c r="D66" s="96"/>
      <c r="E66" s="312"/>
      <c r="F66" s="332"/>
      <c r="G66" s="133"/>
      <c r="H66" s="332"/>
    </row>
    <row r="67" spans="1:14" s="108" customFormat="1" ht="56.25" customHeight="1" x14ac:dyDescent="0.2">
      <c r="A67" s="92" t="s">
        <v>52</v>
      </c>
      <c r="B67" s="94" t="e">
        <v>#NAME?</v>
      </c>
      <c r="C67" s="95"/>
      <c r="D67" s="96" t="s">
        <v>198</v>
      </c>
      <c r="E67" s="312" t="s">
        <v>38</v>
      </c>
      <c r="F67" s="332">
        <v>20</v>
      </c>
      <c r="G67" s="133"/>
      <c r="H67" s="332">
        <f>F67*G67</f>
        <v>0</v>
      </c>
    </row>
    <row r="68" spans="1:14" s="108" customFormat="1" ht="13.5" customHeight="1" x14ac:dyDescent="0.2">
      <c r="A68" s="92"/>
      <c r="B68" s="94"/>
      <c r="C68" s="95"/>
      <c r="D68" s="96"/>
      <c r="E68" s="312"/>
      <c r="F68" s="332"/>
      <c r="G68" s="133"/>
      <c r="H68" s="332"/>
    </row>
    <row r="69" spans="1:14" s="108" customFormat="1" ht="48.75" customHeight="1" x14ac:dyDescent="0.2">
      <c r="A69" s="93" t="s">
        <v>53</v>
      </c>
      <c r="B69" s="100"/>
      <c r="C69" s="98"/>
      <c r="D69" s="96" t="s">
        <v>242</v>
      </c>
      <c r="E69" s="312" t="s">
        <v>38</v>
      </c>
      <c r="F69" s="332">
        <f>90*0.1</f>
        <v>9</v>
      </c>
      <c r="G69" s="133"/>
      <c r="H69" s="332">
        <f>F69*G69</f>
        <v>0</v>
      </c>
      <c r="N69" s="313"/>
    </row>
    <row r="70" spans="1:14" s="108" customFormat="1" ht="10.35" customHeight="1" x14ac:dyDescent="0.2">
      <c r="A70" s="93"/>
      <c r="B70" s="100"/>
      <c r="C70" s="98"/>
      <c r="D70" s="96"/>
      <c r="E70" s="312"/>
      <c r="F70" s="332"/>
      <c r="G70" s="133"/>
      <c r="H70" s="332"/>
      <c r="N70" s="313"/>
    </row>
    <row r="71" spans="1:14" s="108" customFormat="1" ht="49.5" customHeight="1" x14ac:dyDescent="0.2">
      <c r="A71" s="93" t="s">
        <v>54</v>
      </c>
      <c r="B71" s="100"/>
      <c r="C71" s="98"/>
      <c r="D71" s="96" t="s">
        <v>243</v>
      </c>
      <c r="E71" s="312" t="s">
        <v>38</v>
      </c>
      <c r="F71" s="332">
        <v>50</v>
      </c>
      <c r="G71" s="133"/>
      <c r="H71" s="332">
        <f>F71*G71</f>
        <v>0</v>
      </c>
      <c r="N71" s="313"/>
    </row>
    <row r="72" spans="1:14" s="108" customFormat="1" ht="17.25" customHeight="1" x14ac:dyDescent="0.2">
      <c r="A72" s="93"/>
      <c r="B72" s="100"/>
      <c r="C72" s="98"/>
      <c r="D72" s="96"/>
      <c r="E72" s="312"/>
      <c r="F72" s="332"/>
      <c r="G72" s="133"/>
      <c r="H72" s="332"/>
      <c r="N72" s="313"/>
    </row>
    <row r="73" spans="1:14" s="108" customFormat="1" ht="52.15" customHeight="1" x14ac:dyDescent="0.2">
      <c r="A73" s="93" t="s">
        <v>833</v>
      </c>
      <c r="B73" s="100"/>
      <c r="C73" s="98"/>
      <c r="D73" s="96" t="s">
        <v>238</v>
      </c>
      <c r="E73" s="312" t="s">
        <v>39</v>
      </c>
      <c r="F73" s="332">
        <v>92</v>
      </c>
      <c r="G73" s="133"/>
      <c r="H73" s="332">
        <f>F73*G73</f>
        <v>0</v>
      </c>
      <c r="N73" s="313"/>
    </row>
    <row r="74" spans="1:14" s="108" customFormat="1" ht="13.5" customHeight="1" x14ac:dyDescent="0.2">
      <c r="A74" s="93"/>
      <c r="B74" s="100"/>
      <c r="C74" s="98"/>
      <c r="D74" s="96"/>
      <c r="E74" s="312"/>
      <c r="F74" s="332"/>
      <c r="G74" s="133"/>
      <c r="H74" s="332"/>
      <c r="N74" s="313"/>
    </row>
    <row r="75" spans="1:14" s="108" customFormat="1" ht="68.25" customHeight="1" x14ac:dyDescent="0.2">
      <c r="A75" s="93" t="s">
        <v>59</v>
      </c>
      <c r="B75" s="100"/>
      <c r="C75" s="98"/>
      <c r="D75" s="96" t="s">
        <v>239</v>
      </c>
      <c r="E75" s="312" t="s">
        <v>40</v>
      </c>
      <c r="F75" s="332">
        <v>10</v>
      </c>
      <c r="G75" s="133"/>
      <c r="H75" s="332">
        <f>F75*G75</f>
        <v>0</v>
      </c>
      <c r="N75" s="313"/>
    </row>
    <row r="76" spans="1:14" s="108" customFormat="1" x14ac:dyDescent="0.2">
      <c r="A76" s="92"/>
      <c r="B76" s="94"/>
      <c r="C76" s="95"/>
      <c r="D76" s="96"/>
      <c r="E76" s="312"/>
      <c r="F76" s="332"/>
      <c r="G76" s="133"/>
      <c r="H76" s="332"/>
    </row>
    <row r="77" spans="1:14" s="108" customFormat="1" ht="81" customHeight="1" x14ac:dyDescent="0.2">
      <c r="A77" s="92" t="s">
        <v>60</v>
      </c>
      <c r="B77" s="94" t="e">
        <v>#NAME?</v>
      </c>
      <c r="C77" s="95"/>
      <c r="D77" s="96" t="s">
        <v>241</v>
      </c>
      <c r="E77" s="312" t="s">
        <v>38</v>
      </c>
      <c r="F77" s="332">
        <v>180</v>
      </c>
      <c r="G77" s="133"/>
      <c r="H77" s="332">
        <f>F77*G77</f>
        <v>0</v>
      </c>
    </row>
    <row r="78" spans="1:14" s="108" customFormat="1" ht="12.75" customHeight="1" x14ac:dyDescent="0.2">
      <c r="A78" s="93"/>
      <c r="B78" s="94"/>
      <c r="C78" s="95"/>
      <c r="D78" s="96"/>
      <c r="E78" s="312"/>
      <c r="F78" s="332"/>
      <c r="G78" s="133"/>
      <c r="H78" s="332"/>
    </row>
    <row r="79" spans="1:14" s="108" customFormat="1" ht="55.5" customHeight="1" x14ac:dyDescent="0.2">
      <c r="A79" s="93" t="s">
        <v>61</v>
      </c>
      <c r="B79" s="94" t="s">
        <v>18</v>
      </c>
      <c r="C79" s="95"/>
      <c r="D79" s="96" t="s">
        <v>75</v>
      </c>
      <c r="E79" s="312" t="s">
        <v>38</v>
      </c>
      <c r="F79" s="332">
        <f>F53</f>
        <v>30</v>
      </c>
      <c r="G79" s="133"/>
      <c r="H79" s="332">
        <f>F79*G79</f>
        <v>0</v>
      </c>
    </row>
    <row r="80" spans="1:14" s="108" customFormat="1" x14ac:dyDescent="0.2">
      <c r="A80" s="93"/>
      <c r="B80" s="94"/>
      <c r="C80" s="95"/>
      <c r="D80" s="96"/>
      <c r="E80" s="312"/>
      <c r="F80" s="332"/>
      <c r="G80" s="133"/>
      <c r="H80" s="332"/>
    </row>
    <row r="81" spans="1:8" s="108" customFormat="1" ht="48" customHeight="1" x14ac:dyDescent="0.2">
      <c r="A81" s="93" t="s">
        <v>287</v>
      </c>
      <c r="B81" s="94" t="s">
        <v>19</v>
      </c>
      <c r="C81" s="95"/>
      <c r="D81" s="96" t="s">
        <v>43</v>
      </c>
      <c r="E81" s="312" t="s">
        <v>39</v>
      </c>
      <c r="F81" s="332">
        <v>200</v>
      </c>
      <c r="G81" s="133"/>
      <c r="H81" s="332">
        <f>F81*G81</f>
        <v>0</v>
      </c>
    </row>
    <row r="82" spans="1:8" s="108" customFormat="1" x14ac:dyDescent="0.2">
      <c r="A82" s="93"/>
      <c r="B82" s="94"/>
      <c r="C82" s="95"/>
      <c r="D82" s="96"/>
      <c r="E82" s="312"/>
      <c r="F82" s="332"/>
      <c r="G82" s="133"/>
      <c r="H82" s="332"/>
    </row>
    <row r="83" spans="1:8" s="108" customFormat="1" ht="159.4" customHeight="1" x14ac:dyDescent="0.2">
      <c r="A83" s="93" t="s">
        <v>71</v>
      </c>
      <c r="B83" s="94"/>
      <c r="C83" s="95"/>
      <c r="D83" s="96" t="s">
        <v>328</v>
      </c>
      <c r="E83" s="312" t="s">
        <v>40</v>
      </c>
      <c r="F83" s="332">
        <v>50</v>
      </c>
      <c r="G83" s="133"/>
      <c r="H83" s="332">
        <f>F83*G83</f>
        <v>0</v>
      </c>
    </row>
    <row r="84" spans="1:8" s="108" customFormat="1" ht="13.5" customHeight="1" x14ac:dyDescent="0.2">
      <c r="A84" s="93"/>
      <c r="B84" s="94"/>
      <c r="C84" s="95"/>
      <c r="D84" s="96"/>
      <c r="E84" s="312"/>
      <c r="F84" s="332"/>
      <c r="G84" s="133"/>
      <c r="H84" s="332"/>
    </row>
    <row r="85" spans="1:8" s="108" customFormat="1" ht="72.400000000000006" customHeight="1" x14ac:dyDescent="0.2">
      <c r="A85" s="93" t="s">
        <v>62</v>
      </c>
      <c r="B85" s="94"/>
      <c r="C85" s="95"/>
      <c r="D85" s="96" t="s">
        <v>181</v>
      </c>
      <c r="E85" s="312"/>
      <c r="F85" s="332"/>
      <c r="G85" s="133"/>
      <c r="H85" s="332"/>
    </row>
    <row r="86" spans="1:8" s="108" customFormat="1" ht="14.25" customHeight="1" x14ac:dyDescent="0.2">
      <c r="A86" s="93"/>
      <c r="B86" s="94"/>
      <c r="C86" s="95"/>
      <c r="D86" s="101" t="s">
        <v>244</v>
      </c>
      <c r="E86" s="312" t="s">
        <v>38</v>
      </c>
      <c r="F86" s="332">
        <v>75</v>
      </c>
      <c r="G86" s="133"/>
      <c r="H86" s="332">
        <f>F86*G86</f>
        <v>0</v>
      </c>
    </row>
    <row r="87" spans="1:8" s="108" customFormat="1" x14ac:dyDescent="0.2">
      <c r="A87" s="93"/>
      <c r="B87" s="94"/>
      <c r="C87" s="95"/>
      <c r="D87" s="101" t="s">
        <v>246</v>
      </c>
      <c r="E87" s="312" t="s">
        <v>38</v>
      </c>
      <c r="F87" s="332">
        <v>20</v>
      </c>
      <c r="G87" s="133"/>
      <c r="H87" s="332">
        <f>F87*G87</f>
        <v>0</v>
      </c>
    </row>
    <row r="88" spans="1:8" s="108" customFormat="1" ht="15.75" customHeight="1" x14ac:dyDescent="0.2">
      <c r="A88" s="93"/>
      <c r="B88" s="94"/>
      <c r="C88" s="95"/>
      <c r="D88" s="101" t="s">
        <v>245</v>
      </c>
      <c r="E88" s="312" t="s">
        <v>38</v>
      </c>
      <c r="F88" s="332">
        <v>10</v>
      </c>
      <c r="G88" s="133"/>
      <c r="H88" s="332">
        <f>F88*G88</f>
        <v>0</v>
      </c>
    </row>
    <row r="89" spans="1:8" s="108" customFormat="1" ht="16.5" customHeight="1" x14ac:dyDescent="0.2">
      <c r="A89" s="93"/>
      <c r="B89" s="94"/>
      <c r="C89" s="95"/>
      <c r="D89" s="101"/>
      <c r="E89" s="312"/>
      <c r="F89" s="332"/>
      <c r="G89" s="133"/>
      <c r="H89" s="332"/>
    </row>
    <row r="90" spans="1:8" s="108" customFormat="1" ht="39.75" customHeight="1" x14ac:dyDescent="0.2">
      <c r="A90" s="93" t="s">
        <v>72</v>
      </c>
      <c r="B90" s="94"/>
      <c r="C90" s="95"/>
      <c r="D90" s="96" t="s">
        <v>831</v>
      </c>
      <c r="E90" s="312" t="s">
        <v>39</v>
      </c>
      <c r="F90" s="332">
        <v>21.4</v>
      </c>
      <c r="G90" s="133"/>
      <c r="H90" s="332">
        <f>F90*G90</f>
        <v>0</v>
      </c>
    </row>
    <row r="91" spans="1:8" s="108" customFormat="1" ht="22.5" customHeight="1" x14ac:dyDescent="0.2">
      <c r="A91" s="93"/>
      <c r="B91" s="94"/>
      <c r="C91" s="95"/>
      <c r="D91" s="96"/>
      <c r="E91" s="312"/>
      <c r="F91" s="332"/>
      <c r="G91" s="133"/>
      <c r="H91" s="332"/>
    </row>
    <row r="92" spans="1:8" s="108" customFormat="1" ht="57.4" customHeight="1" x14ac:dyDescent="0.2">
      <c r="A92" s="93" t="s">
        <v>414</v>
      </c>
      <c r="B92" s="94"/>
      <c r="C92" s="95"/>
      <c r="D92" s="96" t="s">
        <v>247</v>
      </c>
      <c r="E92" s="312" t="s">
        <v>40</v>
      </c>
      <c r="F92" s="332">
        <v>40</v>
      </c>
      <c r="G92" s="133"/>
      <c r="H92" s="332">
        <f>F92*G92</f>
        <v>0</v>
      </c>
    </row>
    <row r="93" spans="1:8" s="108" customFormat="1" x14ac:dyDescent="0.2">
      <c r="A93" s="93"/>
      <c r="B93" s="94"/>
      <c r="C93" s="95"/>
      <c r="D93" s="96"/>
      <c r="E93" s="312"/>
      <c r="F93" s="332"/>
      <c r="G93" s="133"/>
      <c r="H93" s="332"/>
    </row>
    <row r="94" spans="1:8" s="108" customFormat="1" ht="50.25" customHeight="1" x14ac:dyDescent="0.2">
      <c r="A94" s="93" t="s">
        <v>288</v>
      </c>
      <c r="B94" s="94"/>
      <c r="C94" s="95"/>
      <c r="D94" s="96" t="s">
        <v>202</v>
      </c>
      <c r="E94" s="312" t="s">
        <v>40</v>
      </c>
      <c r="F94" s="332">
        <v>25</v>
      </c>
      <c r="G94" s="133"/>
      <c r="H94" s="332">
        <f>F94*G94</f>
        <v>0</v>
      </c>
    </row>
    <row r="95" spans="1:8" s="108" customFormat="1" x14ac:dyDescent="0.2">
      <c r="A95" s="93"/>
      <c r="B95" s="94"/>
      <c r="C95" s="95"/>
      <c r="D95" s="96"/>
      <c r="E95" s="312"/>
      <c r="F95" s="332"/>
      <c r="G95" s="133"/>
      <c r="H95" s="332"/>
    </row>
    <row r="96" spans="1:8" s="108" customFormat="1" ht="28.5" customHeight="1" x14ac:dyDescent="0.2">
      <c r="A96" s="93" t="s">
        <v>55</v>
      </c>
      <c r="B96" s="94" t="s">
        <v>6</v>
      </c>
      <c r="C96" s="95"/>
      <c r="D96" s="96" t="s">
        <v>44</v>
      </c>
      <c r="E96" s="312" t="s">
        <v>39</v>
      </c>
      <c r="F96" s="332">
        <v>200</v>
      </c>
      <c r="G96" s="133"/>
      <c r="H96" s="332">
        <f>F96*G96</f>
        <v>0</v>
      </c>
    </row>
    <row r="97" spans="1:8" s="108" customFormat="1" x14ac:dyDescent="0.2">
      <c r="A97" s="93"/>
      <c r="B97" s="94"/>
      <c r="C97" s="95"/>
      <c r="D97" s="96"/>
      <c r="E97" s="312"/>
      <c r="F97" s="332"/>
      <c r="G97" s="133"/>
      <c r="H97" s="332"/>
    </row>
    <row r="98" spans="1:8" s="108" customFormat="1" ht="45.4" customHeight="1" x14ac:dyDescent="0.2">
      <c r="A98" s="93" t="s">
        <v>74</v>
      </c>
      <c r="B98" s="94" t="s">
        <v>6</v>
      </c>
      <c r="C98" s="95"/>
      <c r="D98" s="96" t="s">
        <v>49</v>
      </c>
      <c r="E98" s="312" t="s">
        <v>468</v>
      </c>
      <c r="F98" s="332">
        <v>1</v>
      </c>
      <c r="G98" s="133"/>
      <c r="H98" s="332">
        <f>F98*G98</f>
        <v>0</v>
      </c>
    </row>
    <row r="99" spans="1:8" s="108" customFormat="1" ht="14.25" customHeight="1" x14ac:dyDescent="0.2">
      <c r="A99" s="93"/>
      <c r="B99" s="94"/>
      <c r="C99" s="95"/>
      <c r="D99" s="96"/>
      <c r="E99" s="312"/>
      <c r="F99" s="332"/>
      <c r="G99" s="133"/>
      <c r="H99" s="332"/>
    </row>
    <row r="100" spans="1:8" s="108" customFormat="1" ht="99" customHeight="1" x14ac:dyDescent="0.2">
      <c r="A100" s="93" t="s">
        <v>289</v>
      </c>
      <c r="B100" s="94" t="s">
        <v>6</v>
      </c>
      <c r="C100" s="95"/>
      <c r="D100" s="96" t="s">
        <v>360</v>
      </c>
      <c r="E100" s="312" t="s">
        <v>40</v>
      </c>
      <c r="F100" s="332">
        <v>140</v>
      </c>
      <c r="G100" s="133"/>
      <c r="H100" s="332">
        <f>F100*G100</f>
        <v>0</v>
      </c>
    </row>
    <row r="101" spans="1:8" s="108" customFormat="1" x14ac:dyDescent="0.2">
      <c r="A101" s="93"/>
      <c r="B101" s="94"/>
      <c r="C101" s="95"/>
      <c r="D101" s="96"/>
      <c r="E101" s="312"/>
      <c r="F101" s="332"/>
      <c r="G101" s="133"/>
      <c r="H101" s="332"/>
    </row>
    <row r="102" spans="1:8" s="108" customFormat="1" ht="135.75" customHeight="1" x14ac:dyDescent="0.2">
      <c r="A102" s="93" t="s">
        <v>290</v>
      </c>
      <c r="B102" s="94" t="s">
        <v>6</v>
      </c>
      <c r="C102" s="95"/>
      <c r="D102" s="96" t="s">
        <v>376</v>
      </c>
      <c r="E102" s="312" t="s">
        <v>40</v>
      </c>
      <c r="F102" s="332">
        <v>10</v>
      </c>
      <c r="G102" s="133"/>
      <c r="H102" s="332">
        <f>F102*G102</f>
        <v>0</v>
      </c>
    </row>
    <row r="103" spans="1:8" s="108" customFormat="1" x14ac:dyDescent="0.2">
      <c r="A103" s="93"/>
      <c r="B103" s="94"/>
      <c r="C103" s="95"/>
      <c r="D103" s="96"/>
      <c r="E103" s="312"/>
      <c r="F103" s="332"/>
      <c r="G103" s="133"/>
      <c r="H103" s="332"/>
    </row>
    <row r="104" spans="1:8" s="108" customFormat="1" ht="50.25" customHeight="1" x14ac:dyDescent="0.2">
      <c r="A104" s="93" t="s">
        <v>832</v>
      </c>
      <c r="B104" s="94"/>
      <c r="C104" s="95"/>
      <c r="D104" s="96" t="s">
        <v>65</v>
      </c>
      <c r="E104" s="312"/>
      <c r="F104" s="332"/>
      <c r="G104" s="18"/>
      <c r="H104" s="332">
        <f>SUM(H41:H102)*0.1</f>
        <v>0</v>
      </c>
    </row>
    <row r="105" spans="1:8" s="108" customFormat="1" ht="15" customHeight="1" x14ac:dyDescent="0.2">
      <c r="A105" s="93"/>
      <c r="B105" s="94"/>
      <c r="C105" s="95"/>
      <c r="D105" s="96"/>
      <c r="E105" s="312"/>
      <c r="F105" s="332"/>
      <c r="G105" s="18"/>
      <c r="H105" s="332"/>
    </row>
    <row r="106" spans="1:8" s="284" customFormat="1" x14ac:dyDescent="0.2">
      <c r="A106" s="102"/>
      <c r="B106" s="103"/>
      <c r="C106" s="90"/>
      <c r="D106" s="104" t="s">
        <v>66</v>
      </c>
      <c r="E106" s="106"/>
      <c r="F106" s="331"/>
      <c r="G106" s="17" t="s">
        <v>7</v>
      </c>
      <c r="H106" s="331">
        <f>SUM(H41:H104)</f>
        <v>0</v>
      </c>
    </row>
    <row r="107" spans="1:8" s="284" customFormat="1" x14ac:dyDescent="0.2">
      <c r="A107" s="102"/>
      <c r="B107" s="103"/>
      <c r="C107" s="90"/>
      <c r="D107" s="104"/>
      <c r="E107" s="106"/>
      <c r="F107" s="331"/>
      <c r="G107" s="134"/>
      <c r="H107" s="331"/>
    </row>
    <row r="108" spans="1:8" s="284" customFormat="1" x14ac:dyDescent="0.2">
      <c r="A108" s="102"/>
      <c r="B108" s="103"/>
      <c r="C108" s="90"/>
      <c r="D108" s="104"/>
      <c r="E108" s="106"/>
      <c r="F108" s="331"/>
      <c r="G108" s="134"/>
      <c r="H108" s="331"/>
    </row>
    <row r="109" spans="1:8" s="108" customFormat="1" x14ac:dyDescent="0.2">
      <c r="A109" s="89" t="s">
        <v>67</v>
      </c>
      <c r="B109" s="90"/>
      <c r="C109" s="90"/>
      <c r="D109" s="91"/>
      <c r="E109" s="106"/>
      <c r="F109" s="331"/>
      <c r="G109" s="135"/>
      <c r="H109" s="339"/>
    </row>
    <row r="110" spans="1:8" s="108" customFormat="1" x14ac:dyDescent="0.2">
      <c r="A110" s="89"/>
      <c r="B110" s="90"/>
      <c r="C110" s="90"/>
      <c r="D110" s="91"/>
      <c r="E110" s="106"/>
      <c r="F110" s="331"/>
      <c r="G110" s="135"/>
      <c r="H110" s="339"/>
    </row>
    <row r="111" spans="1:8" s="108" customFormat="1" x14ac:dyDescent="0.2">
      <c r="A111" s="89"/>
      <c r="B111" s="90"/>
      <c r="C111" s="90"/>
      <c r="D111" s="91"/>
      <c r="E111" s="106"/>
      <c r="F111" s="331"/>
      <c r="G111" s="135"/>
      <c r="H111" s="339"/>
    </row>
    <row r="112" spans="1:8" s="108" customFormat="1" ht="51" customHeight="1" x14ac:dyDescent="0.2">
      <c r="A112" s="93" t="s">
        <v>122</v>
      </c>
      <c r="B112" s="94" t="s">
        <v>76</v>
      </c>
      <c r="C112" s="95"/>
      <c r="D112" s="96" t="s">
        <v>77</v>
      </c>
      <c r="E112" s="312" t="s">
        <v>38</v>
      </c>
      <c r="F112" s="332">
        <v>12</v>
      </c>
      <c r="G112" s="133"/>
      <c r="H112" s="332">
        <f>F112*G112</f>
        <v>0</v>
      </c>
    </row>
    <row r="113" spans="1:8" s="108" customFormat="1" x14ac:dyDescent="0.2">
      <c r="A113" s="89"/>
      <c r="B113" s="90"/>
      <c r="C113" s="90"/>
      <c r="D113" s="91"/>
      <c r="E113" s="106"/>
      <c r="F113" s="331"/>
      <c r="G113" s="135"/>
      <c r="H113" s="339"/>
    </row>
    <row r="114" spans="1:8" s="108" customFormat="1" ht="60.75" customHeight="1" x14ac:dyDescent="0.2">
      <c r="A114" s="93" t="s">
        <v>124</v>
      </c>
      <c r="B114" s="94" t="s">
        <v>78</v>
      </c>
      <c r="C114" s="95"/>
      <c r="D114" s="96" t="s">
        <v>324</v>
      </c>
      <c r="E114" s="312" t="s">
        <v>38</v>
      </c>
      <c r="F114" s="332">
        <v>85</v>
      </c>
      <c r="G114" s="133"/>
      <c r="H114" s="332">
        <f>F114*G114</f>
        <v>0</v>
      </c>
    </row>
    <row r="115" spans="1:8" s="108" customFormat="1" x14ac:dyDescent="0.2">
      <c r="A115" s="89"/>
      <c r="B115" s="90"/>
      <c r="C115" s="90"/>
      <c r="D115" s="91"/>
      <c r="E115" s="106"/>
      <c r="F115" s="331"/>
      <c r="G115" s="135"/>
      <c r="H115" s="339"/>
    </row>
    <row r="116" spans="1:8" s="108" customFormat="1" ht="56.85" customHeight="1" x14ac:dyDescent="0.2">
      <c r="A116" s="93" t="s">
        <v>123</v>
      </c>
      <c r="B116" s="94" t="s">
        <v>79</v>
      </c>
      <c r="C116" s="95"/>
      <c r="D116" s="96" t="s">
        <v>361</v>
      </c>
      <c r="E116" s="312" t="s">
        <v>38</v>
      </c>
      <c r="F116" s="332">
        <v>10</v>
      </c>
      <c r="G116" s="133"/>
      <c r="H116" s="332">
        <f>F116*G116</f>
        <v>0</v>
      </c>
    </row>
    <row r="117" spans="1:8" s="108" customFormat="1" x14ac:dyDescent="0.2">
      <c r="A117" s="89"/>
      <c r="B117" s="90"/>
      <c r="C117" s="90"/>
      <c r="D117" s="91"/>
      <c r="E117" s="106"/>
      <c r="F117" s="331"/>
      <c r="G117" s="135"/>
      <c r="H117" s="339"/>
    </row>
    <row r="118" spans="1:8" s="108" customFormat="1" ht="42" customHeight="1" x14ac:dyDescent="0.2">
      <c r="A118" s="93" t="s">
        <v>125</v>
      </c>
      <c r="B118" s="94" t="s">
        <v>80</v>
      </c>
      <c r="C118" s="95"/>
      <c r="D118" s="96" t="s">
        <v>81</v>
      </c>
      <c r="E118" s="312" t="s">
        <v>45</v>
      </c>
      <c r="F118" s="332">
        <v>3500</v>
      </c>
      <c r="G118" s="133"/>
      <c r="H118" s="332">
        <f>F118*G118</f>
        <v>0</v>
      </c>
    </row>
    <row r="119" spans="1:8" s="108" customFormat="1" x14ac:dyDescent="0.2">
      <c r="A119" s="89"/>
      <c r="B119" s="90"/>
      <c r="C119" s="90"/>
      <c r="D119" s="91"/>
      <c r="E119" s="106"/>
      <c r="F119" s="331"/>
      <c r="G119" s="135"/>
      <c r="H119" s="339"/>
    </row>
    <row r="120" spans="1:8" s="108" customFormat="1" ht="51.75" customHeight="1" x14ac:dyDescent="0.2">
      <c r="A120" s="93" t="s">
        <v>136</v>
      </c>
      <c r="B120" s="94" t="s">
        <v>82</v>
      </c>
      <c r="C120" s="95"/>
      <c r="D120" s="96" t="s">
        <v>83</v>
      </c>
      <c r="E120" s="312" t="s">
        <v>45</v>
      </c>
      <c r="F120" s="332">
        <v>500</v>
      </c>
      <c r="G120" s="133"/>
      <c r="H120" s="332">
        <f>F120*G120</f>
        <v>0</v>
      </c>
    </row>
    <row r="121" spans="1:8" s="108" customFormat="1" x14ac:dyDescent="0.2">
      <c r="A121" s="89"/>
      <c r="B121" s="90"/>
      <c r="C121" s="90"/>
      <c r="D121" s="91"/>
      <c r="E121" s="106"/>
      <c r="F121" s="331"/>
      <c r="G121" s="135"/>
      <c r="H121" s="339"/>
    </row>
    <row r="122" spans="1:8" s="108" customFormat="1" ht="36.75" customHeight="1" x14ac:dyDescent="0.2">
      <c r="A122" s="93" t="s">
        <v>137</v>
      </c>
      <c r="B122" s="94" t="s">
        <v>84</v>
      </c>
      <c r="C122" s="95"/>
      <c r="D122" s="96" t="s">
        <v>85</v>
      </c>
      <c r="E122" s="312" t="s">
        <v>45</v>
      </c>
      <c r="F122" s="332">
        <v>6500</v>
      </c>
      <c r="G122" s="133"/>
      <c r="H122" s="332">
        <f>F122*G122</f>
        <v>0</v>
      </c>
    </row>
    <row r="123" spans="1:8" s="108" customFormat="1" ht="10.35" customHeight="1" x14ac:dyDescent="0.2">
      <c r="A123" s="93"/>
      <c r="B123" s="94"/>
      <c r="C123" s="95"/>
      <c r="D123" s="96"/>
      <c r="E123" s="312"/>
      <c r="F123" s="332"/>
      <c r="G123" s="133"/>
      <c r="H123" s="332"/>
    </row>
    <row r="124" spans="1:8" s="108" customFormat="1" ht="48.95" customHeight="1" x14ac:dyDescent="0.2">
      <c r="A124" s="93" t="s">
        <v>383</v>
      </c>
      <c r="B124" s="94"/>
      <c r="C124" s="95"/>
      <c r="D124" s="96" t="s">
        <v>821</v>
      </c>
      <c r="E124" s="312"/>
      <c r="F124" s="332"/>
      <c r="G124" s="18"/>
      <c r="H124" s="332">
        <f>SUM(H112:H122)*0.1</f>
        <v>0</v>
      </c>
    </row>
    <row r="125" spans="1:8" s="108" customFormat="1" x14ac:dyDescent="0.2">
      <c r="A125" s="93"/>
      <c r="B125" s="94"/>
      <c r="C125" s="95"/>
      <c r="D125" s="96"/>
      <c r="E125" s="312"/>
      <c r="F125" s="332"/>
      <c r="G125" s="18"/>
      <c r="H125" s="332"/>
    </row>
    <row r="126" spans="1:8" s="284" customFormat="1" ht="14.25" customHeight="1" x14ac:dyDescent="0.2">
      <c r="A126" s="102"/>
      <c r="B126" s="103"/>
      <c r="C126" s="90"/>
      <c r="D126" s="104" t="s">
        <v>67</v>
      </c>
      <c r="E126" s="106"/>
      <c r="F126" s="331"/>
      <c r="G126" s="17" t="s">
        <v>7</v>
      </c>
      <c r="H126" s="331">
        <f>SUM(H112:H124)</f>
        <v>0</v>
      </c>
    </row>
    <row r="127" spans="1:8" s="284" customFormat="1" x14ac:dyDescent="0.2">
      <c r="A127" s="102"/>
      <c r="B127" s="103"/>
      <c r="C127" s="90"/>
      <c r="D127" s="104"/>
      <c r="E127" s="106"/>
      <c r="F127" s="331"/>
      <c r="G127" s="134"/>
      <c r="H127" s="331"/>
    </row>
    <row r="128" spans="1:8" s="284" customFormat="1" x14ac:dyDescent="0.2">
      <c r="A128" s="102"/>
      <c r="B128" s="103"/>
      <c r="C128" s="90"/>
      <c r="D128" s="104"/>
      <c r="E128" s="106"/>
      <c r="F128" s="331"/>
      <c r="G128" s="134"/>
      <c r="H128" s="331"/>
    </row>
    <row r="129" spans="1:8" s="108" customFormat="1" x14ac:dyDescent="0.2">
      <c r="A129" s="89" t="s">
        <v>8</v>
      </c>
      <c r="B129" s="90"/>
      <c r="C129" s="90"/>
      <c r="D129" s="91"/>
      <c r="E129" s="106"/>
      <c r="F129" s="331"/>
      <c r="G129" s="135"/>
      <c r="H129" s="339"/>
    </row>
    <row r="130" spans="1:8" s="108" customFormat="1" x14ac:dyDescent="0.2">
      <c r="A130" s="89"/>
      <c r="B130" s="90"/>
      <c r="C130" s="90"/>
      <c r="D130" s="91"/>
      <c r="E130" s="106"/>
      <c r="F130" s="331"/>
      <c r="G130" s="135"/>
      <c r="H130" s="339"/>
    </row>
    <row r="131" spans="1:8" s="108" customFormat="1" x14ac:dyDescent="0.2">
      <c r="A131" s="89"/>
      <c r="B131" s="90"/>
      <c r="C131" s="90"/>
      <c r="D131" s="91"/>
      <c r="E131" s="106"/>
      <c r="F131" s="331"/>
      <c r="G131" s="135"/>
      <c r="H131" s="339"/>
    </row>
    <row r="132" spans="1:8" s="108" customFormat="1" ht="53.25" customHeight="1" x14ac:dyDescent="0.2">
      <c r="A132" s="93" t="s">
        <v>138</v>
      </c>
      <c r="B132" s="94" t="s">
        <v>20</v>
      </c>
      <c r="C132" s="95"/>
      <c r="D132" s="96" t="s">
        <v>325</v>
      </c>
      <c r="E132" s="312" t="s">
        <v>28</v>
      </c>
      <c r="F132" s="332">
        <v>3</v>
      </c>
      <c r="G132" s="133"/>
      <c r="H132" s="332">
        <f>F132*G132</f>
        <v>0</v>
      </c>
    </row>
    <row r="133" spans="1:8" s="108" customFormat="1" x14ac:dyDescent="0.2">
      <c r="A133" s="89"/>
      <c r="B133" s="90"/>
      <c r="C133" s="90"/>
      <c r="D133" s="91"/>
      <c r="E133" s="106"/>
      <c r="F133" s="331"/>
      <c r="G133" s="135"/>
      <c r="H133" s="339"/>
    </row>
    <row r="134" spans="1:8" s="108" customFormat="1" ht="11.25" customHeight="1" x14ac:dyDescent="0.2">
      <c r="A134" s="93"/>
      <c r="B134" s="94"/>
      <c r="C134" s="95"/>
      <c r="D134" s="96"/>
      <c r="E134" s="312"/>
      <c r="F134" s="332"/>
      <c r="G134" s="133"/>
      <c r="H134" s="332"/>
    </row>
    <row r="135" spans="1:8" s="108" customFormat="1" x14ac:dyDescent="0.2">
      <c r="A135" s="89"/>
      <c r="B135" s="90"/>
      <c r="C135" s="90"/>
      <c r="D135" s="91"/>
      <c r="E135" s="106"/>
      <c r="F135" s="331"/>
      <c r="G135" s="135"/>
      <c r="H135" s="339"/>
    </row>
    <row r="136" spans="1:8" s="108" customFormat="1" ht="93" customHeight="1" x14ac:dyDescent="0.2">
      <c r="A136" s="93" t="s">
        <v>139</v>
      </c>
      <c r="B136" s="94" t="s">
        <v>20</v>
      </c>
      <c r="C136" s="95"/>
      <c r="D136" s="96" t="s">
        <v>248</v>
      </c>
      <c r="E136" s="312" t="s">
        <v>28</v>
      </c>
      <c r="F136" s="332">
        <v>1</v>
      </c>
      <c r="G136" s="133"/>
      <c r="H136" s="332">
        <f>F136*G136</f>
        <v>0</v>
      </c>
    </row>
    <row r="137" spans="1:8" s="108" customFormat="1" ht="14.25" customHeight="1" x14ac:dyDescent="0.2">
      <c r="A137" s="93"/>
      <c r="B137" s="94"/>
      <c r="C137" s="95"/>
      <c r="D137" s="96"/>
      <c r="E137" s="312"/>
      <c r="F137" s="332"/>
      <c r="G137" s="133"/>
      <c r="H137" s="332"/>
    </row>
    <row r="138" spans="1:8" s="108" customFormat="1" ht="70.5" customHeight="1" x14ac:dyDescent="0.2">
      <c r="A138" s="93" t="s">
        <v>415</v>
      </c>
      <c r="B138" s="94" t="s">
        <v>20</v>
      </c>
      <c r="C138" s="95"/>
      <c r="D138" s="96" t="s">
        <v>362</v>
      </c>
      <c r="E138" s="312" t="s">
        <v>28</v>
      </c>
      <c r="F138" s="332">
        <v>1</v>
      </c>
      <c r="G138" s="133"/>
      <c r="H138" s="332">
        <f>F138*G138</f>
        <v>0</v>
      </c>
    </row>
    <row r="139" spans="1:8" s="108" customFormat="1" ht="14.25" customHeight="1" x14ac:dyDescent="0.2">
      <c r="A139" s="93"/>
      <c r="B139" s="94"/>
      <c r="C139" s="95"/>
      <c r="D139" s="96"/>
      <c r="E139" s="312"/>
      <c r="F139" s="332"/>
      <c r="G139" s="133"/>
      <c r="H139" s="332"/>
    </row>
    <row r="140" spans="1:8" s="108" customFormat="1" ht="69.75" customHeight="1" x14ac:dyDescent="0.2">
      <c r="A140" s="93" t="s">
        <v>140</v>
      </c>
      <c r="B140" s="94" t="s">
        <v>20</v>
      </c>
      <c r="C140" s="95"/>
      <c r="D140" s="96" t="s">
        <v>363</v>
      </c>
      <c r="E140" s="312" t="s">
        <v>28</v>
      </c>
      <c r="F140" s="332">
        <v>2</v>
      </c>
      <c r="G140" s="133"/>
      <c r="H140" s="332">
        <f>F140*G140</f>
        <v>0</v>
      </c>
    </row>
    <row r="141" spans="1:8" s="108" customFormat="1" ht="10.35" customHeight="1" x14ac:dyDescent="0.2">
      <c r="A141" s="93"/>
      <c r="B141" s="94"/>
      <c r="C141" s="95"/>
      <c r="D141" s="96"/>
      <c r="E141" s="312"/>
      <c r="F141" s="332"/>
      <c r="G141" s="133"/>
      <c r="H141" s="332"/>
    </row>
    <row r="142" spans="1:8" s="108" customFormat="1" ht="77.25" customHeight="1" x14ac:dyDescent="0.2">
      <c r="A142" s="93" t="s">
        <v>141</v>
      </c>
      <c r="B142" s="94" t="s">
        <v>20</v>
      </c>
      <c r="C142" s="95"/>
      <c r="D142" s="96" t="s">
        <v>364</v>
      </c>
      <c r="E142" s="312" t="s">
        <v>28</v>
      </c>
      <c r="F142" s="332">
        <v>2</v>
      </c>
      <c r="G142" s="133"/>
      <c r="H142" s="332">
        <f>F142*G142</f>
        <v>0</v>
      </c>
    </row>
    <row r="143" spans="1:8" s="108" customFormat="1" ht="15" customHeight="1" x14ac:dyDescent="0.2">
      <c r="A143" s="93"/>
      <c r="B143" s="94"/>
      <c r="C143" s="95"/>
      <c r="D143" s="96"/>
      <c r="E143" s="312"/>
      <c r="F143" s="332"/>
      <c r="G143" s="133"/>
      <c r="H143" s="332"/>
    </row>
    <row r="144" spans="1:8" s="108" customFormat="1" ht="44.25" customHeight="1" x14ac:dyDescent="0.2">
      <c r="A144" s="93" t="s">
        <v>142</v>
      </c>
      <c r="B144" s="94" t="s">
        <v>20</v>
      </c>
      <c r="C144" s="95"/>
      <c r="D144" s="96" t="s">
        <v>249</v>
      </c>
      <c r="E144" s="312" t="s">
        <v>235</v>
      </c>
      <c r="F144" s="332">
        <v>30</v>
      </c>
      <c r="G144" s="133"/>
      <c r="H144" s="332">
        <f>F144*G144</f>
        <v>0</v>
      </c>
    </row>
    <row r="145" spans="1:12" s="108" customFormat="1" ht="15" customHeight="1" x14ac:dyDescent="0.2">
      <c r="A145" s="93"/>
      <c r="B145" s="94"/>
      <c r="C145" s="95"/>
      <c r="D145" s="96"/>
      <c r="E145" s="312"/>
      <c r="F145" s="332"/>
      <c r="G145" s="133"/>
      <c r="H145" s="332"/>
    </row>
    <row r="146" spans="1:12" s="108" customFormat="1" ht="46.5" customHeight="1" x14ac:dyDescent="0.2">
      <c r="A146" s="93" t="s">
        <v>143</v>
      </c>
      <c r="B146" s="94" t="s">
        <v>20</v>
      </c>
      <c r="C146" s="95"/>
      <c r="D146" s="96" t="s">
        <v>250</v>
      </c>
      <c r="E146" s="312" t="s">
        <v>235</v>
      </c>
      <c r="F146" s="332">
        <v>20</v>
      </c>
      <c r="G146" s="133"/>
      <c r="H146" s="332">
        <f>F146*G146</f>
        <v>0</v>
      </c>
    </row>
    <row r="147" spans="1:12" s="108" customFormat="1" ht="15.75" customHeight="1" x14ac:dyDescent="0.2">
      <c r="A147" s="93"/>
      <c r="B147" s="94"/>
      <c r="C147" s="95"/>
      <c r="D147" s="96"/>
      <c r="E147" s="312"/>
      <c r="F147" s="332"/>
      <c r="G147" s="133"/>
      <c r="H147" s="332"/>
    </row>
    <row r="148" spans="1:12" s="108" customFormat="1" ht="52.5" customHeight="1" x14ac:dyDescent="0.2">
      <c r="A148" s="93" t="s">
        <v>144</v>
      </c>
      <c r="B148" s="94" t="s">
        <v>20</v>
      </c>
      <c r="C148" s="95"/>
      <c r="D148" s="96" t="s">
        <v>252</v>
      </c>
      <c r="E148" s="312" t="s">
        <v>235</v>
      </c>
      <c r="F148" s="332">
        <v>45</v>
      </c>
      <c r="G148" s="133"/>
      <c r="H148" s="332">
        <f>F148*G148</f>
        <v>0</v>
      </c>
    </row>
    <row r="149" spans="1:12" s="108" customFormat="1" ht="14.25" customHeight="1" x14ac:dyDescent="0.2">
      <c r="A149" s="93"/>
      <c r="B149" s="94"/>
      <c r="C149" s="95"/>
      <c r="D149" s="96"/>
      <c r="E149" s="312"/>
      <c r="F149" s="332"/>
      <c r="G149" s="133"/>
      <c r="H149" s="332"/>
    </row>
    <row r="150" spans="1:12" s="108" customFormat="1" ht="66" customHeight="1" x14ac:dyDescent="0.2">
      <c r="A150" s="93" t="s">
        <v>145</v>
      </c>
      <c r="B150" s="94" t="s">
        <v>20</v>
      </c>
      <c r="C150" s="95"/>
      <c r="D150" s="96" t="s">
        <v>365</v>
      </c>
      <c r="E150" s="312" t="s">
        <v>235</v>
      </c>
      <c r="F150" s="332">
        <v>10</v>
      </c>
      <c r="G150" s="133"/>
      <c r="H150" s="332">
        <f>F150*G150</f>
        <v>0</v>
      </c>
    </row>
    <row r="151" spans="1:12" s="108" customFormat="1" ht="18.75" customHeight="1" x14ac:dyDescent="0.2">
      <c r="A151" s="93"/>
      <c r="B151" s="94"/>
      <c r="C151" s="95"/>
      <c r="D151" s="96"/>
      <c r="E151" s="312"/>
      <c r="F151" s="332"/>
      <c r="G151" s="133"/>
      <c r="H151" s="332"/>
    </row>
    <row r="152" spans="1:12" s="108" customFormat="1" ht="66" customHeight="1" x14ac:dyDescent="0.2">
      <c r="A152" s="93" t="s">
        <v>146</v>
      </c>
      <c r="B152" s="94" t="s">
        <v>20</v>
      </c>
      <c r="C152" s="95"/>
      <c r="D152" s="96" t="s">
        <v>366</v>
      </c>
      <c r="E152" s="312" t="s">
        <v>235</v>
      </c>
      <c r="F152" s="332">
        <v>6</v>
      </c>
      <c r="G152" s="133"/>
      <c r="H152" s="332">
        <f>F152*G152</f>
        <v>0</v>
      </c>
    </row>
    <row r="153" spans="1:12" s="108" customFormat="1" x14ac:dyDescent="0.2">
      <c r="A153" s="89"/>
      <c r="B153" s="90"/>
      <c r="C153" s="90"/>
      <c r="D153" s="91"/>
      <c r="E153" s="106"/>
      <c r="F153" s="331"/>
      <c r="G153" s="135"/>
      <c r="H153" s="339"/>
    </row>
    <row r="154" spans="1:12" s="108" customFormat="1" ht="53.25" customHeight="1" x14ac:dyDescent="0.2">
      <c r="A154" s="93" t="s">
        <v>147</v>
      </c>
      <c r="B154" s="94" t="s">
        <v>21</v>
      </c>
      <c r="C154" s="95"/>
      <c r="D154" s="96" t="s">
        <v>199</v>
      </c>
      <c r="E154" s="312" t="s">
        <v>39</v>
      </c>
      <c r="F154" s="332">
        <v>101</v>
      </c>
      <c r="G154" s="133"/>
      <c r="H154" s="332">
        <f>F154*G154</f>
        <v>0</v>
      </c>
      <c r="I154" s="315"/>
      <c r="J154" s="315"/>
      <c r="K154" s="315"/>
      <c r="L154" s="315"/>
    </row>
    <row r="155" spans="1:12" s="108" customFormat="1" x14ac:dyDescent="0.2">
      <c r="A155" s="89"/>
      <c r="B155" s="90"/>
      <c r="C155" s="90"/>
      <c r="D155" s="91"/>
      <c r="E155" s="106"/>
      <c r="F155" s="331"/>
      <c r="G155" s="135"/>
      <c r="H155" s="339"/>
    </row>
    <row r="156" spans="1:12" s="108" customFormat="1" ht="41.25" customHeight="1" x14ac:dyDescent="0.2">
      <c r="A156" s="93" t="s">
        <v>291</v>
      </c>
      <c r="B156" s="94" t="s">
        <v>86</v>
      </c>
      <c r="C156" s="95"/>
      <c r="D156" s="96" t="s">
        <v>251</v>
      </c>
      <c r="E156" s="312" t="s">
        <v>39</v>
      </c>
      <c r="F156" s="332">
        <v>115</v>
      </c>
      <c r="G156" s="133"/>
      <c r="H156" s="332">
        <f>F156*G156</f>
        <v>0</v>
      </c>
    </row>
    <row r="157" spans="1:12" s="108" customFormat="1" x14ac:dyDescent="0.2">
      <c r="A157" s="89"/>
      <c r="B157" s="90"/>
      <c r="C157" s="90"/>
      <c r="D157" s="91"/>
      <c r="E157" s="106"/>
      <c r="F157" s="331"/>
      <c r="G157" s="135"/>
      <c r="H157" s="339"/>
    </row>
    <row r="158" spans="1:12" s="108" customFormat="1" ht="38.25" customHeight="1" x14ac:dyDescent="0.2">
      <c r="A158" s="93" t="s">
        <v>148</v>
      </c>
      <c r="B158" s="94" t="s">
        <v>87</v>
      </c>
      <c r="C158" s="95"/>
      <c r="D158" s="96" t="s">
        <v>367</v>
      </c>
      <c r="E158" s="312" t="s">
        <v>39</v>
      </c>
      <c r="F158" s="332">
        <v>86</v>
      </c>
      <c r="G158" s="133"/>
      <c r="H158" s="332">
        <f>F158*G158</f>
        <v>0</v>
      </c>
    </row>
    <row r="159" spans="1:12" s="108" customFormat="1" ht="16.5" customHeight="1" x14ac:dyDescent="0.2">
      <c r="A159" s="93"/>
      <c r="B159" s="94"/>
      <c r="C159" s="95"/>
      <c r="D159" s="96"/>
      <c r="E159" s="312"/>
      <c r="F159" s="332"/>
      <c r="G159" s="133"/>
      <c r="H159" s="332"/>
    </row>
    <row r="160" spans="1:12" s="108" customFormat="1" ht="44.25" customHeight="1" x14ac:dyDescent="0.2">
      <c r="A160" s="93" t="s">
        <v>149</v>
      </c>
      <c r="B160" s="94" t="s">
        <v>87</v>
      </c>
      <c r="C160" s="95"/>
      <c r="D160" s="96" t="s">
        <v>204</v>
      </c>
      <c r="E160" s="312" t="s">
        <v>39</v>
      </c>
      <c r="F160" s="332">
        <v>62</v>
      </c>
      <c r="G160" s="133"/>
      <c r="H160" s="332">
        <f>F160*G160</f>
        <v>0</v>
      </c>
    </row>
    <row r="161" spans="1:11" s="108" customFormat="1" x14ac:dyDescent="0.2">
      <c r="A161" s="89"/>
      <c r="B161" s="90"/>
      <c r="C161" s="90"/>
      <c r="D161" s="91"/>
      <c r="E161" s="106"/>
      <c r="F161" s="331"/>
      <c r="G161" s="135"/>
      <c r="H161" s="339"/>
    </row>
    <row r="162" spans="1:11" s="108" customFormat="1" ht="63.75" x14ac:dyDescent="0.2">
      <c r="A162" s="93" t="s">
        <v>430</v>
      </c>
      <c r="B162" s="94" t="s">
        <v>20</v>
      </c>
      <c r="C162" s="95"/>
      <c r="D162" s="96" t="s">
        <v>432</v>
      </c>
      <c r="E162" s="312" t="s">
        <v>39</v>
      </c>
      <c r="F162" s="332">
        <v>25</v>
      </c>
      <c r="G162" s="133"/>
      <c r="H162" s="332">
        <f>F162*G162</f>
        <v>0</v>
      </c>
      <c r="I162" s="315"/>
      <c r="J162" s="315"/>
      <c r="K162" s="315"/>
    </row>
    <row r="163" spans="1:11" s="108" customFormat="1" x14ac:dyDescent="0.2">
      <c r="A163" s="93"/>
      <c r="B163" s="94"/>
      <c r="C163" s="95"/>
      <c r="D163" s="96"/>
      <c r="E163" s="312"/>
      <c r="F163" s="332"/>
      <c r="G163" s="133"/>
      <c r="H163" s="332"/>
    </row>
    <row r="164" spans="1:11" s="108" customFormat="1" ht="76.5" x14ac:dyDescent="0.2">
      <c r="A164" s="93" t="s">
        <v>431</v>
      </c>
      <c r="B164" s="94"/>
      <c r="C164" s="95"/>
      <c r="D164" s="96" t="s">
        <v>433</v>
      </c>
      <c r="E164" s="312" t="s">
        <v>39</v>
      </c>
      <c r="F164" s="332">
        <v>68</v>
      </c>
      <c r="G164" s="133"/>
      <c r="H164" s="332">
        <f>F164*G164</f>
        <v>0</v>
      </c>
      <c r="I164" s="315"/>
      <c r="J164" s="315"/>
    </row>
    <row r="165" spans="1:11" s="108" customFormat="1" x14ac:dyDescent="0.2">
      <c r="A165" s="93"/>
      <c r="B165" s="94"/>
      <c r="C165" s="95"/>
      <c r="D165" s="96"/>
      <c r="E165" s="312"/>
      <c r="F165" s="332"/>
      <c r="G165" s="133"/>
      <c r="H165" s="332"/>
      <c r="I165" s="315"/>
      <c r="J165" s="315"/>
    </row>
    <row r="166" spans="1:11" s="108" customFormat="1" ht="105.75" customHeight="1" x14ac:dyDescent="0.2">
      <c r="A166" s="93" t="s">
        <v>434</v>
      </c>
      <c r="B166" s="94"/>
      <c r="C166" s="95"/>
      <c r="D166" s="96" t="s">
        <v>448</v>
      </c>
      <c r="E166" s="312" t="s">
        <v>39</v>
      </c>
      <c r="F166" s="332">
        <v>15</v>
      </c>
      <c r="G166" s="133"/>
      <c r="H166" s="332">
        <f>F166*G166</f>
        <v>0</v>
      </c>
      <c r="I166" s="315"/>
      <c r="J166" s="315"/>
    </row>
    <row r="167" spans="1:11" s="108" customFormat="1" x14ac:dyDescent="0.2">
      <c r="A167" s="93"/>
      <c r="B167" s="94"/>
      <c r="C167" s="95"/>
      <c r="D167" s="96"/>
      <c r="E167" s="312"/>
      <c r="F167" s="332"/>
      <c r="G167" s="133"/>
      <c r="H167" s="332"/>
      <c r="I167" s="315"/>
      <c r="J167" s="315"/>
    </row>
    <row r="168" spans="1:11" s="108" customFormat="1" ht="63.75" x14ac:dyDescent="0.2">
      <c r="A168" s="93" t="s">
        <v>435</v>
      </c>
      <c r="B168" s="94"/>
      <c r="C168" s="95"/>
      <c r="D168" s="96" t="s">
        <v>436</v>
      </c>
      <c r="E168" s="312" t="s">
        <v>39</v>
      </c>
      <c r="F168" s="332">
        <v>4</v>
      </c>
      <c r="G168" s="133"/>
      <c r="H168" s="332">
        <f>F168*G168</f>
        <v>0</v>
      </c>
      <c r="I168" s="315"/>
      <c r="J168" s="315"/>
    </row>
    <row r="169" spans="1:11" s="108" customFormat="1" x14ac:dyDescent="0.2">
      <c r="A169" s="93"/>
      <c r="B169" s="94"/>
      <c r="C169" s="95"/>
      <c r="D169" s="96"/>
      <c r="E169" s="312"/>
      <c r="F169" s="332"/>
      <c r="G169" s="133"/>
      <c r="H169" s="332"/>
      <c r="I169" s="315"/>
      <c r="J169" s="315"/>
    </row>
    <row r="170" spans="1:11" s="108" customFormat="1" ht="63.75" x14ac:dyDescent="0.2">
      <c r="A170" s="93" t="s">
        <v>438</v>
      </c>
      <c r="B170" s="94"/>
      <c r="C170" s="95"/>
      <c r="D170" s="96" t="s">
        <v>437</v>
      </c>
      <c r="E170" s="312" t="s">
        <v>39</v>
      </c>
      <c r="F170" s="332">
        <v>14</v>
      </c>
      <c r="G170" s="133"/>
      <c r="H170" s="332">
        <f>F170*G170</f>
        <v>0</v>
      </c>
      <c r="I170" s="315"/>
      <c r="J170" s="315"/>
    </row>
    <row r="171" spans="1:11" s="108" customFormat="1" x14ac:dyDescent="0.2">
      <c r="A171" s="93"/>
      <c r="B171" s="94"/>
      <c r="C171" s="95"/>
      <c r="D171" s="96"/>
      <c r="E171" s="312"/>
      <c r="F171" s="332"/>
      <c r="G171" s="133"/>
      <c r="H171" s="332"/>
      <c r="I171" s="315"/>
      <c r="J171" s="315"/>
    </row>
    <row r="172" spans="1:11" s="108" customFormat="1" ht="76.5" x14ac:dyDescent="0.2">
      <c r="A172" s="93" t="s">
        <v>439</v>
      </c>
      <c r="B172" s="94"/>
      <c r="C172" s="95"/>
      <c r="D172" s="96" t="s">
        <v>440</v>
      </c>
      <c r="E172" s="312" t="s">
        <v>39</v>
      </c>
      <c r="F172" s="332">
        <v>44</v>
      </c>
      <c r="G172" s="133"/>
      <c r="H172" s="332">
        <f>F172*G172</f>
        <v>0</v>
      </c>
      <c r="I172" s="315"/>
      <c r="J172" s="315"/>
    </row>
    <row r="173" spans="1:11" s="108" customFormat="1" x14ac:dyDescent="0.2">
      <c r="A173" s="93"/>
      <c r="B173" s="94"/>
      <c r="C173" s="95"/>
      <c r="D173" s="96"/>
      <c r="E173" s="312"/>
      <c r="F173" s="332"/>
      <c r="G173" s="133"/>
      <c r="H173" s="332"/>
      <c r="I173" s="315"/>
      <c r="J173" s="315"/>
    </row>
    <row r="174" spans="1:11" s="108" customFormat="1" ht="38.25" x14ac:dyDescent="0.2">
      <c r="A174" s="93" t="s">
        <v>445</v>
      </c>
      <c r="B174" s="94"/>
      <c r="C174" s="95"/>
      <c r="D174" s="96" t="s">
        <v>446</v>
      </c>
      <c r="E174" s="312" t="s">
        <v>39</v>
      </c>
      <c r="F174" s="332">
        <v>17</v>
      </c>
      <c r="G174" s="133"/>
      <c r="H174" s="332">
        <f>F174*G174</f>
        <v>0</v>
      </c>
      <c r="I174" s="315"/>
      <c r="J174" s="315"/>
    </row>
    <row r="175" spans="1:11" s="108" customFormat="1" x14ac:dyDescent="0.2">
      <c r="A175" s="93"/>
      <c r="B175" s="94"/>
      <c r="C175" s="95"/>
      <c r="D175" s="96"/>
      <c r="E175" s="312"/>
      <c r="F175" s="332"/>
      <c r="G175" s="133"/>
      <c r="H175" s="332"/>
      <c r="I175" s="315"/>
      <c r="J175" s="315"/>
    </row>
    <row r="176" spans="1:11" s="108" customFormat="1" ht="84" customHeight="1" x14ac:dyDescent="0.2">
      <c r="A176" s="93" t="s">
        <v>447</v>
      </c>
      <c r="B176" s="94"/>
      <c r="C176" s="95"/>
      <c r="D176" s="96" t="s">
        <v>449</v>
      </c>
      <c r="E176" s="312" t="s">
        <v>39</v>
      </c>
      <c r="F176" s="332">
        <v>2</v>
      </c>
      <c r="G176" s="133"/>
      <c r="H176" s="332">
        <f>F176*G176</f>
        <v>0</v>
      </c>
      <c r="I176" s="315"/>
      <c r="J176" s="315"/>
    </row>
    <row r="177" spans="1:12" s="108" customFormat="1" ht="18.75" customHeight="1" x14ac:dyDescent="0.2">
      <c r="A177" s="93"/>
      <c r="B177" s="94"/>
      <c r="C177" s="95"/>
      <c r="D177" s="115"/>
      <c r="E177" s="312"/>
      <c r="F177" s="332"/>
      <c r="G177" s="133"/>
      <c r="H177" s="332"/>
    </row>
    <row r="178" spans="1:12" s="108" customFormat="1" ht="48" customHeight="1" x14ac:dyDescent="0.2">
      <c r="A178" s="93" t="s">
        <v>150</v>
      </c>
      <c r="B178" s="94" t="s">
        <v>20</v>
      </c>
      <c r="C178" s="95"/>
      <c r="D178" s="105" t="s">
        <v>450</v>
      </c>
      <c r="E178" s="312" t="s">
        <v>39</v>
      </c>
      <c r="F178" s="332">
        <v>93</v>
      </c>
      <c r="G178" s="133"/>
      <c r="H178" s="332">
        <f>F178*G178</f>
        <v>0</v>
      </c>
      <c r="I178" s="316"/>
      <c r="J178" s="315"/>
      <c r="K178" s="315"/>
      <c r="L178" s="315"/>
    </row>
    <row r="179" spans="1:12" s="108" customFormat="1" ht="14.25" customHeight="1" x14ac:dyDescent="0.2">
      <c r="A179" s="93"/>
      <c r="B179" s="94"/>
      <c r="C179" s="95"/>
      <c r="D179" s="96"/>
      <c r="E179" s="312"/>
      <c r="F179" s="332"/>
      <c r="G179" s="133"/>
      <c r="H179" s="332"/>
    </row>
    <row r="180" spans="1:12" s="108" customFormat="1" ht="54" customHeight="1" x14ac:dyDescent="0.2">
      <c r="A180" s="93" t="s">
        <v>151</v>
      </c>
      <c r="B180" s="94" t="s">
        <v>20</v>
      </c>
      <c r="C180" s="95"/>
      <c r="D180" s="96" t="s">
        <v>368</v>
      </c>
      <c r="E180" s="312" t="s">
        <v>39</v>
      </c>
      <c r="F180" s="332">
        <v>62</v>
      </c>
      <c r="G180" s="133"/>
      <c r="H180" s="332">
        <f>F180*G180</f>
        <v>0</v>
      </c>
    </row>
    <row r="181" spans="1:12" s="108" customFormat="1" ht="20.25" customHeight="1" x14ac:dyDescent="0.2">
      <c r="A181" s="93"/>
      <c r="B181" s="94"/>
      <c r="C181" s="95"/>
      <c r="D181" s="96"/>
      <c r="E181" s="312"/>
      <c r="F181" s="332"/>
      <c r="G181" s="133"/>
      <c r="H181" s="332"/>
    </row>
    <row r="182" spans="1:12" s="108" customFormat="1" ht="49.5" customHeight="1" x14ac:dyDescent="0.2">
      <c r="A182" s="93" t="s">
        <v>152</v>
      </c>
      <c r="B182" s="94" t="s">
        <v>20</v>
      </c>
      <c r="C182" s="95"/>
      <c r="D182" s="96" t="s">
        <v>369</v>
      </c>
      <c r="E182" s="312" t="s">
        <v>39</v>
      </c>
      <c r="F182" s="332">
        <f>F162</f>
        <v>25</v>
      </c>
      <c r="G182" s="133"/>
      <c r="H182" s="332">
        <f>F182*G182</f>
        <v>0</v>
      </c>
      <c r="I182" s="316"/>
      <c r="J182" s="316"/>
      <c r="K182" s="316"/>
    </row>
    <row r="183" spans="1:12" s="108" customFormat="1" ht="15.75" customHeight="1" x14ac:dyDescent="0.2">
      <c r="A183" s="93"/>
      <c r="B183" s="94"/>
      <c r="C183" s="95"/>
      <c r="D183" s="96"/>
      <c r="E183" s="312"/>
      <c r="F183" s="332"/>
      <c r="G183" s="133"/>
      <c r="H183" s="332"/>
    </row>
    <row r="184" spans="1:12" s="108" customFormat="1" ht="55.5" customHeight="1" x14ac:dyDescent="0.2">
      <c r="A184" s="93" t="s">
        <v>153</v>
      </c>
      <c r="B184" s="94" t="s">
        <v>20</v>
      </c>
      <c r="C184" s="95"/>
      <c r="D184" s="96" t="s">
        <v>209</v>
      </c>
      <c r="E184" s="312" t="s">
        <v>39</v>
      </c>
      <c r="F184" s="332">
        <v>62</v>
      </c>
      <c r="G184" s="133"/>
      <c r="H184" s="332">
        <f>F184*G184</f>
        <v>0</v>
      </c>
    </row>
    <row r="185" spans="1:12" s="108" customFormat="1" ht="14.25" customHeight="1" x14ac:dyDescent="0.2">
      <c r="A185" s="93"/>
      <c r="B185" s="94"/>
      <c r="C185" s="95"/>
      <c r="D185" s="96"/>
      <c r="E185" s="312"/>
      <c r="F185" s="332"/>
      <c r="G185" s="133"/>
      <c r="H185" s="332"/>
    </row>
    <row r="186" spans="1:12" s="108" customFormat="1" ht="54.75" customHeight="1" x14ac:dyDescent="0.2">
      <c r="A186" s="93" t="s">
        <v>292</v>
      </c>
      <c r="B186" s="94" t="s">
        <v>20</v>
      </c>
      <c r="C186" s="95"/>
      <c r="D186" s="96" t="s">
        <v>370</v>
      </c>
      <c r="E186" s="312" t="s">
        <v>39</v>
      </c>
      <c r="F186" s="332">
        <v>24</v>
      </c>
      <c r="G186" s="133"/>
      <c r="H186" s="332">
        <f>F186*G186</f>
        <v>0</v>
      </c>
    </row>
    <row r="187" spans="1:12" s="108" customFormat="1" ht="14.25" customHeight="1" x14ac:dyDescent="0.2">
      <c r="A187" s="93"/>
      <c r="B187" s="94"/>
      <c r="C187" s="95"/>
      <c r="D187" s="96"/>
      <c r="E187" s="312"/>
      <c r="F187" s="332"/>
      <c r="G187" s="133"/>
      <c r="H187" s="332"/>
    </row>
    <row r="188" spans="1:12" s="108" customFormat="1" ht="89.25" x14ac:dyDescent="0.2">
      <c r="A188" s="93" t="s">
        <v>442</v>
      </c>
      <c r="B188" s="94" t="s">
        <v>20</v>
      </c>
      <c r="C188" s="95"/>
      <c r="D188" s="96" t="s">
        <v>205</v>
      </c>
      <c r="E188" s="312" t="s">
        <v>39</v>
      </c>
      <c r="F188" s="332">
        <v>56</v>
      </c>
      <c r="G188" s="133"/>
      <c r="H188" s="332">
        <f>F188*G188</f>
        <v>0</v>
      </c>
    </row>
    <row r="189" spans="1:12" s="108" customFormat="1" x14ac:dyDescent="0.2">
      <c r="A189" s="93"/>
      <c r="B189" s="94"/>
      <c r="C189" s="95"/>
      <c r="D189" s="96"/>
      <c r="E189" s="312"/>
      <c r="F189" s="332"/>
      <c r="G189" s="133"/>
      <c r="H189" s="332"/>
    </row>
    <row r="190" spans="1:12" s="108" customFormat="1" ht="38.25" x14ac:dyDescent="0.2">
      <c r="A190" s="93" t="s">
        <v>441</v>
      </c>
      <c r="B190" s="94"/>
      <c r="C190" s="95"/>
      <c r="D190" s="96" t="s">
        <v>443</v>
      </c>
      <c r="E190" s="312" t="s">
        <v>39</v>
      </c>
      <c r="F190" s="332">
        <v>2.5</v>
      </c>
      <c r="G190" s="133"/>
      <c r="H190" s="332">
        <f>F190*G190</f>
        <v>0</v>
      </c>
      <c r="I190" s="315"/>
      <c r="J190" s="315"/>
    </row>
    <row r="191" spans="1:12" s="108" customFormat="1" ht="12.75" customHeight="1" x14ac:dyDescent="0.2">
      <c r="A191" s="93"/>
      <c r="B191" s="94"/>
      <c r="C191" s="95"/>
      <c r="D191" s="96"/>
      <c r="E191" s="312"/>
      <c r="F191" s="332"/>
      <c r="G191" s="133"/>
      <c r="H191" s="332"/>
    </row>
    <row r="192" spans="1:12" s="317" customFormat="1" ht="47.25" customHeight="1" x14ac:dyDescent="0.2">
      <c r="A192" s="93" t="s">
        <v>293</v>
      </c>
      <c r="B192" s="94" t="s">
        <v>88</v>
      </c>
      <c r="C192" s="95"/>
      <c r="D192" s="96" t="s">
        <v>226</v>
      </c>
      <c r="E192" s="312" t="s">
        <v>28</v>
      </c>
      <c r="F192" s="332">
        <v>17</v>
      </c>
      <c r="G192" s="133"/>
      <c r="H192" s="332">
        <f>F192*G192</f>
        <v>0</v>
      </c>
    </row>
    <row r="193" spans="1:8" s="108" customFormat="1" x14ac:dyDescent="0.2">
      <c r="A193" s="93"/>
      <c r="B193" s="94"/>
      <c r="C193" s="95"/>
      <c r="D193" s="92"/>
      <c r="E193" s="312"/>
      <c r="F193" s="332"/>
      <c r="G193" s="133"/>
      <c r="H193" s="332"/>
    </row>
    <row r="194" spans="1:8" s="317" customFormat="1" ht="43.5" customHeight="1" x14ac:dyDescent="0.2">
      <c r="A194" s="93" t="s">
        <v>294</v>
      </c>
      <c r="B194" s="94" t="s">
        <v>89</v>
      </c>
      <c r="C194" s="95"/>
      <c r="D194" s="96" t="s">
        <v>330</v>
      </c>
      <c r="E194" s="312" t="s">
        <v>28</v>
      </c>
      <c r="F194" s="332">
        <v>2</v>
      </c>
      <c r="G194" s="133"/>
      <c r="H194" s="332">
        <f>F194*G194</f>
        <v>0</v>
      </c>
    </row>
    <row r="195" spans="1:8" s="317" customFormat="1" ht="12.75" customHeight="1" x14ac:dyDescent="0.2">
      <c r="A195" s="93"/>
      <c r="B195" s="94"/>
      <c r="C195" s="95"/>
      <c r="D195" s="96"/>
      <c r="E195" s="312"/>
      <c r="F195" s="332"/>
      <c r="G195" s="133"/>
      <c r="H195" s="332"/>
    </row>
    <row r="196" spans="1:8" s="317" customFormat="1" ht="61.5" customHeight="1" x14ac:dyDescent="0.2">
      <c r="A196" s="93" t="s">
        <v>295</v>
      </c>
      <c r="B196" s="94" t="s">
        <v>89</v>
      </c>
      <c r="C196" s="95"/>
      <c r="D196" s="96" t="s">
        <v>371</v>
      </c>
      <c r="E196" s="312" t="s">
        <v>468</v>
      </c>
      <c r="F196" s="332">
        <v>1</v>
      </c>
      <c r="G196" s="133"/>
      <c r="H196" s="332">
        <f>F196*G196</f>
        <v>0</v>
      </c>
    </row>
    <row r="197" spans="1:8" s="317" customFormat="1" ht="17.25" customHeight="1" x14ac:dyDescent="0.2">
      <c r="A197" s="93"/>
      <c r="B197" s="94"/>
      <c r="C197" s="95"/>
      <c r="D197" s="96"/>
      <c r="E197" s="312"/>
      <c r="F197" s="332"/>
      <c r="G197" s="133"/>
      <c r="H197" s="332"/>
    </row>
    <row r="198" spans="1:8" s="317" customFormat="1" ht="48.75" customHeight="1" x14ac:dyDescent="0.2">
      <c r="A198" s="93" t="s">
        <v>296</v>
      </c>
      <c r="B198" s="94" t="s">
        <v>89</v>
      </c>
      <c r="C198" s="95"/>
      <c r="D198" s="96" t="s">
        <v>372</v>
      </c>
      <c r="E198" s="312" t="s">
        <v>28</v>
      </c>
      <c r="F198" s="332">
        <v>4</v>
      </c>
      <c r="G198" s="133"/>
      <c r="H198" s="332">
        <f>F198*G198</f>
        <v>0</v>
      </c>
    </row>
    <row r="199" spans="1:8" s="317" customFormat="1" ht="20.25" customHeight="1" x14ac:dyDescent="0.2">
      <c r="A199" s="93"/>
      <c r="B199" s="94"/>
      <c r="C199" s="95"/>
      <c r="D199" s="96"/>
      <c r="E199" s="312"/>
      <c r="F199" s="332"/>
      <c r="G199" s="133"/>
      <c r="H199" s="332"/>
    </row>
    <row r="200" spans="1:8" s="317" customFormat="1" ht="45" customHeight="1" x14ac:dyDescent="0.2">
      <c r="A200" s="93" t="s">
        <v>297</v>
      </c>
      <c r="B200" s="94" t="s">
        <v>89</v>
      </c>
      <c r="C200" s="95"/>
      <c r="D200" s="96" t="s">
        <v>211</v>
      </c>
      <c r="E200" s="312" t="s">
        <v>28</v>
      </c>
      <c r="F200" s="332">
        <v>1</v>
      </c>
      <c r="G200" s="133"/>
      <c r="H200" s="332">
        <f>F200*G200</f>
        <v>0</v>
      </c>
    </row>
    <row r="201" spans="1:8" s="317" customFormat="1" ht="14.25" customHeight="1" x14ac:dyDescent="0.2">
      <c r="A201" s="93"/>
      <c r="B201" s="94"/>
      <c r="C201" s="95"/>
      <c r="D201" s="96"/>
      <c r="E201" s="312"/>
      <c r="F201" s="332"/>
      <c r="G201" s="133"/>
      <c r="H201" s="332"/>
    </row>
    <row r="202" spans="1:8" s="317" customFormat="1" ht="48.75" customHeight="1" x14ac:dyDescent="0.2">
      <c r="A202" s="93" t="s">
        <v>298</v>
      </c>
      <c r="B202" s="94" t="s">
        <v>89</v>
      </c>
      <c r="C202" s="95"/>
      <c r="D202" s="96" t="s">
        <v>253</v>
      </c>
      <c r="E202" s="312" t="s">
        <v>28</v>
      </c>
      <c r="F202" s="332">
        <v>2</v>
      </c>
      <c r="G202" s="133"/>
      <c r="H202" s="332">
        <f>F202*G202</f>
        <v>0</v>
      </c>
    </row>
    <row r="203" spans="1:8" s="317" customFormat="1" ht="15" customHeight="1" x14ac:dyDescent="0.2">
      <c r="A203" s="93"/>
      <c r="B203" s="94"/>
      <c r="C203" s="95"/>
      <c r="D203" s="96"/>
      <c r="E203" s="312"/>
      <c r="F203" s="332"/>
      <c r="G203" s="133"/>
      <c r="H203" s="332"/>
    </row>
    <row r="204" spans="1:8" s="317" customFormat="1" ht="48.75" customHeight="1" x14ac:dyDescent="0.2">
      <c r="A204" s="93" t="s">
        <v>299</v>
      </c>
      <c r="B204" s="94" t="s">
        <v>89</v>
      </c>
      <c r="C204" s="95"/>
      <c r="D204" s="96" t="s">
        <v>377</v>
      </c>
      <c r="E204" s="312" t="s">
        <v>28</v>
      </c>
      <c r="F204" s="332">
        <v>1</v>
      </c>
      <c r="G204" s="133"/>
      <c r="H204" s="332">
        <f>F204*G204</f>
        <v>0</v>
      </c>
    </row>
    <row r="205" spans="1:8" s="317" customFormat="1" ht="13.5" customHeight="1" x14ac:dyDescent="0.2">
      <c r="A205" s="93"/>
      <c r="B205" s="94"/>
      <c r="C205" s="95"/>
      <c r="D205" s="96"/>
      <c r="E205" s="312"/>
      <c r="F205" s="332"/>
      <c r="G205" s="133"/>
      <c r="H205" s="332"/>
    </row>
    <row r="206" spans="1:8" s="108" customFormat="1" ht="41.25" customHeight="1" x14ac:dyDescent="0.2">
      <c r="A206" s="93" t="s">
        <v>300</v>
      </c>
      <c r="B206" s="94" t="s">
        <v>89</v>
      </c>
      <c r="C206" s="95"/>
      <c r="D206" s="96" t="s">
        <v>373</v>
      </c>
      <c r="E206" s="312" t="s">
        <v>468</v>
      </c>
      <c r="F206" s="332">
        <v>1</v>
      </c>
      <c r="G206" s="133"/>
      <c r="H206" s="332">
        <f>F206*G206</f>
        <v>0</v>
      </c>
    </row>
    <row r="207" spans="1:8" s="108" customFormat="1" ht="15.75" customHeight="1" x14ac:dyDescent="0.2">
      <c r="A207" s="93"/>
      <c r="B207" s="94"/>
      <c r="C207" s="95"/>
      <c r="D207" s="96"/>
      <c r="E207" s="312"/>
      <c r="F207" s="332"/>
      <c r="G207" s="133"/>
      <c r="H207" s="332"/>
    </row>
    <row r="208" spans="1:8" s="317" customFormat="1" ht="121.5" customHeight="1" x14ac:dyDescent="0.2">
      <c r="A208" s="93" t="s">
        <v>301</v>
      </c>
      <c r="B208" s="94" t="s">
        <v>89</v>
      </c>
      <c r="C208" s="95"/>
      <c r="D208" s="96" t="s">
        <v>451</v>
      </c>
      <c r="E208" s="312" t="s">
        <v>28</v>
      </c>
      <c r="F208" s="332">
        <v>2</v>
      </c>
      <c r="G208" s="133"/>
      <c r="H208" s="332">
        <f>F208*G208</f>
        <v>0</v>
      </c>
    </row>
    <row r="209" spans="1:8" s="317" customFormat="1" ht="16.5" customHeight="1" x14ac:dyDescent="0.2">
      <c r="A209" s="93"/>
      <c r="B209" s="94"/>
      <c r="C209" s="95"/>
      <c r="D209" s="96"/>
      <c r="E209" s="312"/>
      <c r="F209" s="332"/>
      <c r="G209" s="133"/>
      <c r="H209" s="332"/>
    </row>
    <row r="210" spans="1:8" s="317" customFormat="1" ht="48.75" customHeight="1" x14ac:dyDescent="0.2">
      <c r="A210" s="93" t="s">
        <v>302</v>
      </c>
      <c r="B210" s="94" t="s">
        <v>89</v>
      </c>
      <c r="C210" s="95"/>
      <c r="D210" s="96" t="s">
        <v>374</v>
      </c>
      <c r="E210" s="312" t="s">
        <v>39</v>
      </c>
      <c r="F210" s="332">
        <v>6</v>
      </c>
      <c r="G210" s="133"/>
      <c r="H210" s="332">
        <f>F210*G210</f>
        <v>0</v>
      </c>
    </row>
    <row r="211" spans="1:8" s="317" customFormat="1" ht="15.75" customHeight="1" x14ac:dyDescent="0.2">
      <c r="A211" s="93"/>
      <c r="B211" s="94"/>
      <c r="C211" s="95"/>
      <c r="D211" s="96"/>
      <c r="E211" s="312"/>
      <c r="F211" s="332"/>
      <c r="G211" s="133"/>
      <c r="H211" s="332"/>
    </row>
    <row r="212" spans="1:8" s="317" customFormat="1" ht="54.75" customHeight="1" x14ac:dyDescent="0.2">
      <c r="A212" s="93" t="s">
        <v>303</v>
      </c>
      <c r="B212" s="94" t="s">
        <v>89</v>
      </c>
      <c r="C212" s="95"/>
      <c r="D212" s="96" t="s">
        <v>375</v>
      </c>
      <c r="E212" s="312" t="s">
        <v>39</v>
      </c>
      <c r="F212" s="332">
        <v>12</v>
      </c>
      <c r="G212" s="133"/>
      <c r="H212" s="332">
        <f>F212*G212</f>
        <v>0</v>
      </c>
    </row>
    <row r="213" spans="1:8" s="108" customFormat="1" ht="12.75" customHeight="1" x14ac:dyDescent="0.2">
      <c r="A213" s="93"/>
      <c r="B213" s="94"/>
      <c r="C213" s="95"/>
      <c r="D213" s="96"/>
      <c r="E213" s="312"/>
      <c r="F213" s="332"/>
      <c r="G213" s="133"/>
      <c r="H213" s="332"/>
    </row>
    <row r="214" spans="1:8" s="108" customFormat="1" ht="49.5" customHeight="1" x14ac:dyDescent="0.2">
      <c r="A214" s="93" t="s">
        <v>304</v>
      </c>
      <c r="B214" s="94"/>
      <c r="C214" s="95"/>
      <c r="D214" s="96" t="s">
        <v>90</v>
      </c>
      <c r="E214" s="312"/>
      <c r="F214" s="332"/>
      <c r="G214" s="18"/>
      <c r="H214" s="332">
        <f>SUM(H132:H212)*0.1</f>
        <v>0</v>
      </c>
    </row>
    <row r="215" spans="1:8" s="108" customFormat="1" ht="13.5" customHeight="1" x14ac:dyDescent="0.2">
      <c r="A215" s="93"/>
      <c r="B215" s="94"/>
      <c r="C215" s="95"/>
      <c r="D215" s="92"/>
      <c r="E215" s="312"/>
      <c r="F215" s="332"/>
      <c r="G215" s="18"/>
      <c r="H215" s="332"/>
    </row>
    <row r="216" spans="1:8" s="284" customFormat="1" ht="16.5" customHeight="1" x14ac:dyDescent="0.2">
      <c r="A216" s="102"/>
      <c r="B216" s="103"/>
      <c r="C216" s="90"/>
      <c r="D216" s="104" t="s">
        <v>8</v>
      </c>
      <c r="E216" s="106"/>
      <c r="F216" s="331"/>
      <c r="G216" s="17" t="s">
        <v>7</v>
      </c>
      <c r="H216" s="331">
        <f>SUM(H132:H214)</f>
        <v>0</v>
      </c>
    </row>
    <row r="217" spans="1:8" s="284" customFormat="1" x14ac:dyDescent="0.2">
      <c r="A217" s="102"/>
      <c r="B217" s="103"/>
      <c r="C217" s="90"/>
      <c r="D217" s="104"/>
      <c r="E217" s="106"/>
      <c r="F217" s="331"/>
      <c r="G217" s="134"/>
      <c r="H217" s="331"/>
    </row>
    <row r="218" spans="1:8" s="284" customFormat="1" x14ac:dyDescent="0.2">
      <c r="A218" s="102"/>
      <c r="B218" s="103"/>
      <c r="C218" s="90"/>
      <c r="D218" s="104"/>
      <c r="E218" s="106"/>
      <c r="F218" s="331"/>
      <c r="G218" s="134"/>
      <c r="H218" s="331"/>
    </row>
    <row r="219" spans="1:8" s="108" customFormat="1" x14ac:dyDescent="0.2">
      <c r="A219" s="89" t="s">
        <v>9</v>
      </c>
      <c r="B219" s="90"/>
      <c r="C219" s="90"/>
      <c r="D219" s="91"/>
      <c r="E219" s="106"/>
      <c r="F219" s="331"/>
      <c r="G219" s="135"/>
      <c r="H219" s="339"/>
    </row>
    <row r="220" spans="1:8" s="108" customFormat="1" x14ac:dyDescent="0.2">
      <c r="A220" s="89"/>
      <c r="B220" s="90"/>
      <c r="C220" s="90"/>
      <c r="D220" s="91"/>
      <c r="E220" s="106"/>
      <c r="F220" s="331"/>
      <c r="G220" s="135"/>
      <c r="H220" s="339"/>
    </row>
    <row r="221" spans="1:8" s="108" customFormat="1" x14ac:dyDescent="0.2">
      <c r="A221" s="89"/>
      <c r="B221" s="90"/>
      <c r="C221" s="90"/>
      <c r="D221" s="91"/>
      <c r="E221" s="106"/>
      <c r="F221" s="331"/>
      <c r="G221" s="135"/>
      <c r="H221" s="339"/>
    </row>
    <row r="222" spans="1:8" s="108" customFormat="1" x14ac:dyDescent="0.2">
      <c r="A222" s="89" t="s">
        <v>203</v>
      </c>
      <c r="B222" s="90"/>
      <c r="C222" s="90"/>
      <c r="D222" s="91"/>
      <c r="E222" s="106"/>
      <c r="F222" s="331"/>
      <c r="G222" s="135"/>
      <c r="H222" s="339"/>
    </row>
    <row r="223" spans="1:8" s="317" customFormat="1" x14ac:dyDescent="0.2">
      <c r="A223" s="89"/>
      <c r="B223" s="90"/>
      <c r="C223" s="90"/>
      <c r="D223" s="91"/>
      <c r="E223" s="106"/>
      <c r="F223" s="331"/>
      <c r="G223" s="135"/>
      <c r="H223" s="339"/>
    </row>
    <row r="224" spans="1:8" s="317" customFormat="1" ht="68.25" customHeight="1" x14ac:dyDescent="0.2">
      <c r="A224" s="93" t="s">
        <v>154</v>
      </c>
      <c r="B224" s="94" t="s">
        <v>91</v>
      </c>
      <c r="C224" s="95"/>
      <c r="D224" s="96" t="s">
        <v>212</v>
      </c>
      <c r="E224" s="312" t="s">
        <v>39</v>
      </c>
      <c r="F224" s="332">
        <v>10</v>
      </c>
      <c r="G224" s="133"/>
      <c r="H224" s="332">
        <f>F224*G224</f>
        <v>0</v>
      </c>
    </row>
    <row r="225" spans="1:8" s="317" customFormat="1" ht="16.5" customHeight="1" x14ac:dyDescent="0.2">
      <c r="A225" s="93"/>
      <c r="B225" s="94"/>
      <c r="C225" s="95"/>
      <c r="D225" s="96"/>
      <c r="E225" s="312"/>
      <c r="F225" s="332"/>
      <c r="G225" s="133"/>
      <c r="H225" s="332"/>
    </row>
    <row r="226" spans="1:8" s="317" customFormat="1" ht="30.75" customHeight="1" x14ac:dyDescent="0.2">
      <c r="A226" s="93" t="s">
        <v>155</v>
      </c>
      <c r="B226" s="94" t="s">
        <v>92</v>
      </c>
      <c r="C226" s="95"/>
      <c r="D226" s="96" t="s">
        <v>210</v>
      </c>
      <c r="E226" s="312" t="s">
        <v>28</v>
      </c>
      <c r="F226" s="332">
        <v>5</v>
      </c>
      <c r="G226" s="133"/>
      <c r="H226" s="332">
        <f>F226*G226</f>
        <v>0</v>
      </c>
    </row>
    <row r="227" spans="1:8" s="108" customFormat="1" ht="15" customHeight="1" x14ac:dyDescent="0.2">
      <c r="A227" s="93"/>
      <c r="B227" s="94"/>
      <c r="C227" s="95"/>
      <c r="D227" s="96"/>
      <c r="E227" s="312"/>
      <c r="F227" s="332"/>
      <c r="G227" s="133"/>
      <c r="H227" s="332"/>
    </row>
    <row r="228" spans="1:8" s="108" customFormat="1" ht="40.5" customHeight="1" x14ac:dyDescent="0.2">
      <c r="A228" s="93" t="s">
        <v>156</v>
      </c>
      <c r="B228" s="94" t="s">
        <v>91</v>
      </c>
      <c r="C228" s="95"/>
      <c r="D228" s="96" t="s">
        <v>260</v>
      </c>
      <c r="E228" s="312" t="s">
        <v>39</v>
      </c>
      <c r="F228" s="332">
        <v>454</v>
      </c>
      <c r="G228" s="133"/>
      <c r="H228" s="332">
        <f>F228*G228</f>
        <v>0</v>
      </c>
    </row>
    <row r="229" spans="1:8" s="108" customFormat="1" x14ac:dyDescent="0.2">
      <c r="A229" s="89"/>
      <c r="B229" s="90"/>
      <c r="C229" s="90"/>
      <c r="D229" s="91"/>
      <c r="E229" s="106"/>
      <c r="F229" s="331"/>
      <c r="G229" s="135"/>
      <c r="H229" s="339"/>
    </row>
    <row r="230" spans="1:8" s="108" customFormat="1" ht="30.75" customHeight="1" x14ac:dyDescent="0.2">
      <c r="A230" s="93" t="s">
        <v>157</v>
      </c>
      <c r="B230" s="94" t="s">
        <v>92</v>
      </c>
      <c r="C230" s="95"/>
      <c r="D230" s="96" t="s">
        <v>261</v>
      </c>
      <c r="E230" s="312" t="s">
        <v>39</v>
      </c>
      <c r="F230" s="332">
        <v>1</v>
      </c>
      <c r="G230" s="133"/>
      <c r="H230" s="332">
        <f>F230*G230</f>
        <v>0</v>
      </c>
    </row>
    <row r="231" spans="1:8" s="108" customFormat="1" ht="16.5" customHeight="1" x14ac:dyDescent="0.2">
      <c r="A231" s="93"/>
      <c r="B231" s="94"/>
      <c r="C231" s="95"/>
      <c r="D231" s="96"/>
      <c r="E231" s="312"/>
      <c r="F231" s="332"/>
      <c r="G231" s="133"/>
      <c r="H231" s="332"/>
    </row>
    <row r="232" spans="1:8" s="108" customFormat="1" ht="40.5" customHeight="1" x14ac:dyDescent="0.2">
      <c r="A232" s="93" t="s">
        <v>158</v>
      </c>
      <c r="B232" s="94" t="s">
        <v>93</v>
      </c>
      <c r="C232" s="95"/>
      <c r="D232" s="96" t="s">
        <v>206</v>
      </c>
      <c r="E232" s="312" t="s">
        <v>39</v>
      </c>
      <c r="F232" s="332">
        <v>82</v>
      </c>
      <c r="G232" s="133"/>
      <c r="H232" s="332">
        <f>F232*G232</f>
        <v>0</v>
      </c>
    </row>
    <row r="233" spans="1:8" s="108" customFormat="1" x14ac:dyDescent="0.2">
      <c r="A233" s="89"/>
      <c r="B233" s="90"/>
      <c r="C233" s="90"/>
      <c r="D233" s="91"/>
      <c r="E233" s="106"/>
      <c r="F233" s="331"/>
      <c r="G233" s="135"/>
      <c r="H233" s="339"/>
    </row>
    <row r="234" spans="1:8" s="108" customFormat="1" ht="30.75" customHeight="1" x14ac:dyDescent="0.2">
      <c r="A234" s="93" t="s">
        <v>159</v>
      </c>
      <c r="B234" s="94" t="s">
        <v>94</v>
      </c>
      <c r="C234" s="95"/>
      <c r="D234" s="96" t="s">
        <v>207</v>
      </c>
      <c r="E234" s="312" t="s">
        <v>39</v>
      </c>
      <c r="F234" s="332">
        <v>16</v>
      </c>
      <c r="G234" s="133"/>
      <c r="H234" s="332">
        <f>F234*G234</f>
        <v>0</v>
      </c>
    </row>
    <row r="235" spans="1:8" s="108" customFormat="1" ht="12.75" customHeight="1" x14ac:dyDescent="0.2">
      <c r="A235" s="93"/>
      <c r="B235" s="94"/>
      <c r="C235" s="95"/>
      <c r="D235" s="96"/>
      <c r="E235" s="312"/>
      <c r="F235" s="332"/>
      <c r="G235" s="133"/>
      <c r="H235" s="332"/>
    </row>
    <row r="236" spans="1:8" s="108" customFormat="1" ht="42" customHeight="1" x14ac:dyDescent="0.2">
      <c r="A236" s="93" t="s">
        <v>160</v>
      </c>
      <c r="B236" s="94" t="s">
        <v>94</v>
      </c>
      <c r="C236" s="95"/>
      <c r="D236" s="96" t="s">
        <v>208</v>
      </c>
      <c r="E236" s="312" t="s">
        <v>39</v>
      </c>
      <c r="F236" s="332">
        <v>8</v>
      </c>
      <c r="G236" s="133"/>
      <c r="H236" s="332">
        <f>F236*G236</f>
        <v>0</v>
      </c>
    </row>
    <row r="237" spans="1:8" s="108" customFormat="1" ht="15" customHeight="1" x14ac:dyDescent="0.2">
      <c r="A237" s="93"/>
      <c r="B237" s="94"/>
      <c r="C237" s="95"/>
      <c r="D237" s="96"/>
      <c r="E237" s="312"/>
      <c r="F237" s="332"/>
      <c r="G237" s="133"/>
      <c r="H237" s="332"/>
    </row>
    <row r="238" spans="1:8" s="108" customFormat="1" ht="30.75" customHeight="1" x14ac:dyDescent="0.2">
      <c r="A238" s="93" t="s">
        <v>161</v>
      </c>
      <c r="B238" s="94" t="s">
        <v>94</v>
      </c>
      <c r="C238" s="95"/>
      <c r="D238" s="96" t="s">
        <v>182</v>
      </c>
      <c r="E238" s="312" t="s">
        <v>39</v>
      </c>
      <c r="F238" s="332">
        <v>22</v>
      </c>
      <c r="G238" s="133"/>
      <c r="H238" s="332">
        <f>F238*G238</f>
        <v>0</v>
      </c>
    </row>
    <row r="239" spans="1:8" s="108" customFormat="1" x14ac:dyDescent="0.2">
      <c r="A239" s="93"/>
      <c r="B239" s="94"/>
      <c r="C239" s="95"/>
      <c r="D239" s="96"/>
      <c r="E239" s="312"/>
      <c r="F239" s="332"/>
      <c r="G239" s="133"/>
      <c r="H239" s="332"/>
    </row>
    <row r="240" spans="1:8" s="108" customFormat="1" ht="16.5" customHeight="1" x14ac:dyDescent="0.2">
      <c r="A240" s="93" t="s">
        <v>305</v>
      </c>
      <c r="B240" s="94" t="s">
        <v>95</v>
      </c>
      <c r="C240" s="95"/>
      <c r="D240" s="96" t="s">
        <v>96</v>
      </c>
      <c r="E240" s="312"/>
      <c r="F240" s="332"/>
      <c r="G240" s="133"/>
      <c r="H240" s="332"/>
    </row>
    <row r="241" spans="1:8" s="108" customFormat="1" ht="16.5" customHeight="1" x14ac:dyDescent="0.2">
      <c r="A241" s="93"/>
      <c r="B241" s="94"/>
      <c r="C241" s="95"/>
      <c r="D241" s="96" t="s">
        <v>97</v>
      </c>
      <c r="E241" s="312" t="s">
        <v>28</v>
      </c>
      <c r="F241" s="332">
        <v>1</v>
      </c>
      <c r="G241" s="133"/>
      <c r="H241" s="332">
        <f>F241*G241</f>
        <v>0</v>
      </c>
    </row>
    <row r="242" spans="1:8" s="108" customFormat="1" ht="16.5" customHeight="1" x14ac:dyDescent="0.2">
      <c r="A242" s="93"/>
      <c r="B242" s="94"/>
      <c r="C242" s="95"/>
      <c r="D242" s="96" t="s">
        <v>98</v>
      </c>
      <c r="E242" s="312" t="s">
        <v>28</v>
      </c>
      <c r="F242" s="332">
        <v>2</v>
      </c>
      <c r="G242" s="133"/>
      <c r="H242" s="332">
        <f>F242*G242</f>
        <v>0</v>
      </c>
    </row>
    <row r="243" spans="1:8" s="108" customFormat="1" ht="16.5" customHeight="1" x14ac:dyDescent="0.2">
      <c r="A243" s="93"/>
      <c r="B243" s="94"/>
      <c r="C243" s="95"/>
      <c r="D243" s="96"/>
      <c r="E243" s="312"/>
      <c r="F243" s="332"/>
      <c r="G243" s="133"/>
      <c r="H243" s="332"/>
    </row>
    <row r="244" spans="1:8" s="108" customFormat="1" ht="16.5" customHeight="1" x14ac:dyDescent="0.2">
      <c r="A244" s="93" t="s">
        <v>162</v>
      </c>
      <c r="B244" s="94" t="s">
        <v>95</v>
      </c>
      <c r="C244" s="95"/>
      <c r="D244" s="96" t="s">
        <v>99</v>
      </c>
      <c r="E244" s="312"/>
      <c r="F244" s="332"/>
      <c r="G244" s="133"/>
      <c r="H244" s="332"/>
    </row>
    <row r="245" spans="1:8" s="108" customFormat="1" ht="16.5" customHeight="1" x14ac:dyDescent="0.2">
      <c r="A245" s="93"/>
      <c r="B245" s="94"/>
      <c r="C245" s="95"/>
      <c r="D245" s="96" t="s">
        <v>97</v>
      </c>
      <c r="E245" s="312" t="s">
        <v>28</v>
      </c>
      <c r="F245" s="332">
        <v>1</v>
      </c>
      <c r="G245" s="133"/>
      <c r="H245" s="332">
        <f>F245*G245</f>
        <v>0</v>
      </c>
    </row>
    <row r="246" spans="1:8" s="108" customFormat="1" ht="16.5" customHeight="1" x14ac:dyDescent="0.2">
      <c r="A246" s="93"/>
      <c r="B246" s="94"/>
      <c r="C246" s="95"/>
      <c r="D246" s="96" t="s">
        <v>98</v>
      </c>
      <c r="E246" s="312" t="s">
        <v>28</v>
      </c>
      <c r="F246" s="332">
        <v>3</v>
      </c>
      <c r="G246" s="133"/>
      <c r="H246" s="332">
        <f>F246*G246</f>
        <v>0</v>
      </c>
    </row>
    <row r="247" spans="1:8" s="108" customFormat="1" x14ac:dyDescent="0.2">
      <c r="A247" s="93"/>
      <c r="B247" s="94"/>
      <c r="C247" s="95"/>
      <c r="D247" s="96"/>
      <c r="E247" s="312"/>
      <c r="F247" s="332"/>
      <c r="G247" s="133"/>
      <c r="H247" s="332"/>
    </row>
    <row r="248" spans="1:8" s="317" customFormat="1" ht="33.75" customHeight="1" x14ac:dyDescent="0.2">
      <c r="A248" s="93" t="s">
        <v>306</v>
      </c>
      <c r="B248" s="94" t="s">
        <v>100</v>
      </c>
      <c r="C248" s="95"/>
      <c r="D248" s="96" t="s">
        <v>262</v>
      </c>
      <c r="E248" s="312" t="s">
        <v>40</v>
      </c>
      <c r="F248" s="332">
        <v>160</v>
      </c>
      <c r="G248" s="133"/>
      <c r="H248" s="332">
        <f>F248*G248</f>
        <v>0</v>
      </c>
    </row>
    <row r="249" spans="1:8" s="108" customFormat="1" x14ac:dyDescent="0.2">
      <c r="A249" s="93"/>
      <c r="B249" s="94"/>
      <c r="C249" s="95"/>
      <c r="D249" s="96"/>
      <c r="E249" s="312"/>
      <c r="F249" s="332"/>
      <c r="G249" s="133"/>
      <c r="H249" s="332"/>
    </row>
    <row r="250" spans="1:8" s="108" customFormat="1" ht="30" customHeight="1" x14ac:dyDescent="0.2">
      <c r="A250" s="93" t="s">
        <v>307</v>
      </c>
      <c r="B250" s="94"/>
      <c r="C250" s="95"/>
      <c r="D250" s="96" t="s">
        <v>331</v>
      </c>
      <c r="E250" s="312" t="s">
        <v>28</v>
      </c>
      <c r="F250" s="332">
        <v>3</v>
      </c>
      <c r="G250" s="133"/>
      <c r="H250" s="332">
        <f>F250*G250</f>
        <v>0</v>
      </c>
    </row>
    <row r="251" spans="1:8" s="108" customFormat="1" x14ac:dyDescent="0.2">
      <c r="A251" s="93"/>
      <c r="B251" s="94"/>
      <c r="C251" s="95"/>
      <c r="D251" s="96"/>
      <c r="E251" s="312"/>
      <c r="F251" s="332"/>
      <c r="G251" s="133"/>
      <c r="H251" s="332"/>
    </row>
    <row r="252" spans="1:8" s="108" customFormat="1" ht="15.75" customHeight="1" x14ac:dyDescent="0.2">
      <c r="A252" s="93"/>
      <c r="B252" s="94"/>
      <c r="C252" s="95"/>
      <c r="D252" s="96"/>
      <c r="E252" s="312"/>
      <c r="F252" s="332"/>
      <c r="G252" s="133"/>
      <c r="H252" s="332"/>
    </row>
    <row r="253" spans="1:8" s="108" customFormat="1" ht="48" customHeight="1" x14ac:dyDescent="0.2">
      <c r="A253" s="93" t="s">
        <v>308</v>
      </c>
      <c r="B253" s="94"/>
      <c r="C253" s="95"/>
      <c r="D253" s="96" t="s">
        <v>263</v>
      </c>
      <c r="E253" s="312" t="s">
        <v>28</v>
      </c>
      <c r="F253" s="332">
        <v>5</v>
      </c>
      <c r="G253" s="133"/>
      <c r="H253" s="332">
        <f>F253*G253</f>
        <v>0</v>
      </c>
    </row>
    <row r="254" spans="1:8" s="108" customFormat="1" x14ac:dyDescent="0.2">
      <c r="A254" s="93"/>
      <c r="B254" s="94"/>
      <c r="C254" s="95"/>
      <c r="D254" s="96"/>
      <c r="E254" s="312"/>
      <c r="F254" s="332"/>
      <c r="G254" s="133"/>
      <c r="H254" s="332"/>
    </row>
    <row r="255" spans="1:8" s="108" customFormat="1" ht="44.25" customHeight="1" x14ac:dyDescent="0.2">
      <c r="A255" s="93" t="s">
        <v>309</v>
      </c>
      <c r="B255" s="94"/>
      <c r="C255" s="95"/>
      <c r="D255" s="96" t="s">
        <v>101</v>
      </c>
      <c r="E255" s="312"/>
      <c r="F255" s="332"/>
      <c r="G255" s="18"/>
      <c r="H255" s="332">
        <f>SUM(H224:H253)*0.1</f>
        <v>0</v>
      </c>
    </row>
    <row r="256" spans="1:8" s="108" customFormat="1" x14ac:dyDescent="0.2">
      <c r="A256" s="93"/>
      <c r="B256" s="94"/>
      <c r="C256" s="95"/>
      <c r="D256" s="96"/>
      <c r="E256" s="312"/>
      <c r="F256" s="332"/>
      <c r="G256" s="18"/>
      <c r="H256" s="332"/>
    </row>
    <row r="257" spans="1:10" s="284" customFormat="1" ht="18" customHeight="1" x14ac:dyDescent="0.2">
      <c r="A257" s="102"/>
      <c r="B257" s="103"/>
      <c r="C257" s="90"/>
      <c r="D257" s="104" t="s">
        <v>9</v>
      </c>
      <c r="E257" s="106"/>
      <c r="F257" s="331"/>
      <c r="G257" s="17" t="s">
        <v>7</v>
      </c>
      <c r="H257" s="331">
        <f>SUM(H224:H255)</f>
        <v>0</v>
      </c>
    </row>
    <row r="258" spans="1:10" s="284" customFormat="1" x14ac:dyDescent="0.2">
      <c r="A258" s="102"/>
      <c r="B258" s="103"/>
      <c r="C258" s="90"/>
      <c r="D258" s="104"/>
      <c r="E258" s="106"/>
      <c r="F258" s="331"/>
      <c r="G258" s="134"/>
      <c r="H258" s="331"/>
    </row>
    <row r="259" spans="1:10" s="284" customFormat="1" x14ac:dyDescent="0.2">
      <c r="A259" s="102"/>
      <c r="B259" s="103"/>
      <c r="C259" s="90"/>
      <c r="D259" s="104"/>
      <c r="E259" s="106"/>
      <c r="F259" s="331"/>
      <c r="G259" s="134"/>
      <c r="H259" s="331"/>
    </row>
    <row r="260" spans="1:10" s="108" customFormat="1" x14ac:dyDescent="0.2">
      <c r="A260" s="89" t="s">
        <v>10</v>
      </c>
      <c r="B260" s="90"/>
      <c r="C260" s="90"/>
      <c r="D260" s="91"/>
      <c r="E260" s="106"/>
      <c r="F260" s="331"/>
      <c r="G260" s="135"/>
      <c r="H260" s="339"/>
    </row>
    <row r="261" spans="1:10" s="108" customFormat="1" x14ac:dyDescent="0.2">
      <c r="A261" s="89"/>
      <c r="B261" s="90"/>
      <c r="C261" s="90"/>
      <c r="D261" s="91"/>
      <c r="E261" s="106"/>
      <c r="F261" s="331"/>
      <c r="G261" s="135"/>
      <c r="H261" s="339"/>
    </row>
    <row r="262" spans="1:10" s="108" customFormat="1" x14ac:dyDescent="0.2">
      <c r="A262" s="89"/>
      <c r="B262" s="90"/>
      <c r="C262" s="90"/>
      <c r="D262" s="91"/>
      <c r="E262" s="106"/>
      <c r="F262" s="331"/>
      <c r="G262" s="135"/>
      <c r="H262" s="339"/>
    </row>
    <row r="263" spans="1:10" s="108" customFormat="1" ht="357" x14ac:dyDescent="0.2">
      <c r="A263" s="93" t="s">
        <v>163</v>
      </c>
      <c r="B263" s="94" t="s">
        <v>102</v>
      </c>
      <c r="C263" s="95"/>
      <c r="D263" s="96" t="s">
        <v>428</v>
      </c>
      <c r="E263" s="312" t="s">
        <v>28</v>
      </c>
      <c r="F263" s="332">
        <v>1</v>
      </c>
      <c r="G263" s="133"/>
      <c r="H263" s="332">
        <f>F263*G263</f>
        <v>0</v>
      </c>
      <c r="I263" s="315"/>
      <c r="J263" s="315"/>
    </row>
    <row r="264" spans="1:10" s="108" customFormat="1" x14ac:dyDescent="0.2">
      <c r="A264" s="93"/>
      <c r="B264" s="94"/>
      <c r="C264" s="95"/>
      <c r="D264" s="96"/>
      <c r="E264" s="312"/>
      <c r="F264" s="332"/>
      <c r="G264" s="133"/>
      <c r="H264" s="332"/>
    </row>
    <row r="265" spans="1:10" s="108" customFormat="1" ht="102" x14ac:dyDescent="0.2">
      <c r="A265" s="93" t="s">
        <v>164</v>
      </c>
      <c r="B265" s="94" t="s">
        <v>102</v>
      </c>
      <c r="C265" s="95"/>
      <c r="D265" s="96" t="s">
        <v>429</v>
      </c>
      <c r="E265" s="312" t="s">
        <v>28</v>
      </c>
      <c r="F265" s="332">
        <v>2</v>
      </c>
      <c r="G265" s="133"/>
      <c r="H265" s="332">
        <f>F265*G265</f>
        <v>0</v>
      </c>
      <c r="I265" s="315"/>
      <c r="J265" s="315"/>
    </row>
    <row r="266" spans="1:10" s="317" customFormat="1" ht="21" customHeight="1" x14ac:dyDescent="0.2">
      <c r="A266" s="93"/>
      <c r="B266" s="94"/>
      <c r="C266" s="95"/>
      <c r="D266" s="96"/>
      <c r="E266" s="312"/>
      <c r="F266" s="332"/>
      <c r="G266" s="133"/>
      <c r="H266" s="332"/>
    </row>
    <row r="267" spans="1:10" s="317" customFormat="1" ht="123" customHeight="1" x14ac:dyDescent="0.2">
      <c r="A267" s="93" t="s">
        <v>165</v>
      </c>
      <c r="B267" s="94" t="s">
        <v>103</v>
      </c>
      <c r="C267" s="95"/>
      <c r="D267" s="96" t="s">
        <v>332</v>
      </c>
      <c r="E267" s="312" t="s">
        <v>28</v>
      </c>
      <c r="F267" s="332">
        <v>2</v>
      </c>
      <c r="G267" s="133"/>
      <c r="H267" s="332">
        <f>F267*G267</f>
        <v>0</v>
      </c>
    </row>
    <row r="268" spans="1:10" s="108" customFormat="1" ht="18" customHeight="1" x14ac:dyDescent="0.2">
      <c r="A268" s="93"/>
      <c r="B268" s="94"/>
      <c r="C268" s="95"/>
      <c r="D268" s="96"/>
      <c r="E268" s="312"/>
      <c r="F268" s="332"/>
      <c r="G268" s="133"/>
      <c r="H268" s="332"/>
    </row>
    <row r="269" spans="1:10" s="108" customFormat="1" ht="71.25" customHeight="1" x14ac:dyDescent="0.2">
      <c r="A269" s="93" t="s">
        <v>166</v>
      </c>
      <c r="B269" s="93" t="s">
        <v>104</v>
      </c>
      <c r="C269" s="94"/>
      <c r="D269" s="96" t="s">
        <v>105</v>
      </c>
      <c r="E269" s="312" t="s">
        <v>28</v>
      </c>
      <c r="F269" s="332">
        <v>1</v>
      </c>
      <c r="G269" s="133"/>
      <c r="H269" s="332">
        <f>F269*G269</f>
        <v>0</v>
      </c>
      <c r="I269" s="282"/>
    </row>
    <row r="270" spans="1:10" s="108" customFormat="1" x14ac:dyDescent="0.2">
      <c r="A270" s="93"/>
      <c r="B270" s="93"/>
      <c r="C270" s="94"/>
      <c r="D270" s="96"/>
      <c r="E270" s="312"/>
      <c r="F270" s="332"/>
      <c r="G270" s="133"/>
      <c r="H270" s="332"/>
      <c r="I270" s="282"/>
    </row>
    <row r="271" spans="1:10" s="108" customFormat="1" ht="52.5" customHeight="1" x14ac:dyDescent="0.2">
      <c r="A271" s="93" t="s">
        <v>167</v>
      </c>
      <c r="B271" s="93" t="s">
        <v>106</v>
      </c>
      <c r="C271" s="94"/>
      <c r="D271" s="96" t="s">
        <v>264</v>
      </c>
      <c r="E271" s="312" t="s">
        <v>28</v>
      </c>
      <c r="F271" s="332">
        <v>2</v>
      </c>
      <c r="G271" s="133"/>
      <c r="H271" s="332">
        <f>F271*G271</f>
        <v>0</v>
      </c>
      <c r="I271" s="282"/>
    </row>
    <row r="272" spans="1:10" s="108" customFormat="1" ht="15.75" customHeight="1" x14ac:dyDescent="0.2">
      <c r="A272" s="93"/>
      <c r="B272" s="93"/>
      <c r="C272" s="94"/>
      <c r="D272" s="96"/>
      <c r="E272" s="312"/>
      <c r="F272" s="332"/>
      <c r="G272" s="133"/>
      <c r="H272" s="332"/>
      <c r="I272" s="282"/>
    </row>
    <row r="273" spans="1:9" s="317" customFormat="1" ht="55.5" customHeight="1" x14ac:dyDescent="0.2">
      <c r="A273" s="93" t="s">
        <v>168</v>
      </c>
      <c r="B273" s="93" t="s">
        <v>106</v>
      </c>
      <c r="C273" s="94"/>
      <c r="D273" s="96" t="s">
        <v>184</v>
      </c>
      <c r="E273" s="312" t="s">
        <v>28</v>
      </c>
      <c r="F273" s="332">
        <v>4</v>
      </c>
      <c r="G273" s="133"/>
      <c r="H273" s="332">
        <f>F273*G273</f>
        <v>0</v>
      </c>
      <c r="I273" s="318"/>
    </row>
    <row r="274" spans="1:9" s="108" customFormat="1" x14ac:dyDescent="0.2">
      <c r="A274" s="106"/>
      <c r="B274" s="93"/>
      <c r="C274" s="94"/>
      <c r="D274" s="96"/>
      <c r="E274" s="312"/>
      <c r="F274" s="332"/>
      <c r="G274" s="133"/>
      <c r="H274" s="332"/>
      <c r="I274" s="282"/>
    </row>
    <row r="275" spans="1:9" s="108" customFormat="1" ht="93.75" customHeight="1" x14ac:dyDescent="0.2">
      <c r="A275" s="93" t="s">
        <v>169</v>
      </c>
      <c r="B275" s="93" t="s">
        <v>107</v>
      </c>
      <c r="C275" s="94"/>
      <c r="D275" s="96" t="s">
        <v>378</v>
      </c>
      <c r="E275" s="312" t="s">
        <v>28</v>
      </c>
      <c r="F275" s="332">
        <v>1</v>
      </c>
      <c r="G275" s="133"/>
      <c r="H275" s="332">
        <f>F275*G275</f>
        <v>0</v>
      </c>
      <c r="I275" s="282"/>
    </row>
    <row r="276" spans="1:9" s="108" customFormat="1" ht="15" customHeight="1" x14ac:dyDescent="0.2">
      <c r="A276" s="93"/>
      <c r="B276" s="93"/>
      <c r="C276" s="94"/>
      <c r="D276" s="96"/>
      <c r="E276" s="312"/>
      <c r="F276" s="332"/>
      <c r="G276" s="133"/>
      <c r="H276" s="332"/>
      <c r="I276" s="282"/>
    </row>
    <row r="277" spans="1:9" s="317" customFormat="1" ht="147" customHeight="1" x14ac:dyDescent="0.2">
      <c r="A277" s="93" t="s">
        <v>170</v>
      </c>
      <c r="B277" s="93" t="s">
        <v>107</v>
      </c>
      <c r="C277" s="94"/>
      <c r="D277" s="96" t="s">
        <v>265</v>
      </c>
      <c r="E277" s="312" t="s">
        <v>40</v>
      </c>
      <c r="F277" s="332">
        <v>5.2</v>
      </c>
      <c r="G277" s="133"/>
      <c r="H277" s="332">
        <f>F277*G277</f>
        <v>0</v>
      </c>
      <c r="I277" s="318"/>
    </row>
    <row r="278" spans="1:9" s="317" customFormat="1" ht="15" customHeight="1" x14ac:dyDescent="0.2">
      <c r="A278" s="93"/>
      <c r="B278" s="93"/>
      <c r="C278" s="94"/>
      <c r="D278" s="96"/>
      <c r="E278" s="312"/>
      <c r="F278" s="332"/>
      <c r="G278" s="133"/>
      <c r="H278" s="332"/>
      <c r="I278" s="318"/>
    </row>
    <row r="279" spans="1:9" s="317" customFormat="1" ht="124.5" customHeight="1" x14ac:dyDescent="0.2">
      <c r="A279" s="93" t="s">
        <v>827</v>
      </c>
      <c r="B279" s="93" t="s">
        <v>104</v>
      </c>
      <c r="C279" s="94"/>
      <c r="D279" s="96" t="s">
        <v>266</v>
      </c>
      <c r="E279" s="312" t="s">
        <v>40</v>
      </c>
      <c r="F279" s="332">
        <v>18</v>
      </c>
      <c r="G279" s="133"/>
      <c r="H279" s="332">
        <f>F279*G279</f>
        <v>0</v>
      </c>
      <c r="I279" s="318"/>
    </row>
    <row r="280" spans="1:9" s="317" customFormat="1" ht="16.5" customHeight="1" x14ac:dyDescent="0.2">
      <c r="A280" s="93"/>
      <c r="B280" s="93"/>
      <c r="C280" s="94"/>
      <c r="D280" s="96"/>
      <c r="E280" s="312"/>
      <c r="F280" s="332"/>
      <c r="G280" s="133"/>
      <c r="H280" s="332"/>
      <c r="I280" s="318"/>
    </row>
    <row r="281" spans="1:9" s="317" customFormat="1" ht="97.5" customHeight="1" x14ac:dyDescent="0.2">
      <c r="A281" s="93" t="s">
        <v>171</v>
      </c>
      <c r="B281" s="93" t="s">
        <v>104</v>
      </c>
      <c r="C281" s="94"/>
      <c r="D281" s="96" t="s">
        <v>267</v>
      </c>
      <c r="E281" s="312" t="s">
        <v>39</v>
      </c>
      <c r="F281" s="332">
        <v>4</v>
      </c>
      <c r="G281" s="133"/>
      <c r="H281" s="332">
        <f>F281*G281</f>
        <v>0</v>
      </c>
      <c r="I281" s="318"/>
    </row>
    <row r="282" spans="1:9" s="317" customFormat="1" ht="17.25" customHeight="1" x14ac:dyDescent="0.2">
      <c r="A282" s="93"/>
      <c r="B282" s="93"/>
      <c r="C282" s="94"/>
      <c r="D282" s="96"/>
      <c r="E282" s="312"/>
      <c r="F282" s="332"/>
      <c r="G282" s="133"/>
      <c r="H282" s="332"/>
      <c r="I282" s="318"/>
    </row>
    <row r="283" spans="1:9" s="317" customFormat="1" ht="147" customHeight="1" x14ac:dyDescent="0.2">
      <c r="A283" s="93" t="s">
        <v>310</v>
      </c>
      <c r="B283" s="94" t="s">
        <v>103</v>
      </c>
      <c r="C283" s="95"/>
      <c r="D283" s="96" t="s">
        <v>416</v>
      </c>
      <c r="E283" s="312" t="s">
        <v>28</v>
      </c>
      <c r="F283" s="332">
        <v>1</v>
      </c>
      <c r="G283" s="133"/>
      <c r="H283" s="332">
        <f>F283*G283</f>
        <v>0</v>
      </c>
    </row>
    <row r="284" spans="1:9" s="317" customFormat="1" ht="11.25" customHeight="1" x14ac:dyDescent="0.2">
      <c r="A284" s="93"/>
      <c r="B284" s="94"/>
      <c r="C284" s="95"/>
      <c r="D284" s="96"/>
      <c r="E284" s="312"/>
      <c r="F284" s="332"/>
      <c r="G284" s="133"/>
      <c r="H284" s="332"/>
    </row>
    <row r="285" spans="1:9" s="108" customFormat="1" ht="65.25" customHeight="1" x14ac:dyDescent="0.2">
      <c r="A285" s="93" t="s">
        <v>311</v>
      </c>
      <c r="B285" s="94" t="s">
        <v>89</v>
      </c>
      <c r="C285" s="95"/>
      <c r="D285" s="96" t="s">
        <v>268</v>
      </c>
      <c r="E285" s="312" t="s">
        <v>28</v>
      </c>
      <c r="F285" s="332">
        <v>1</v>
      </c>
      <c r="G285" s="133"/>
      <c r="H285" s="332">
        <f>F285*G285</f>
        <v>0</v>
      </c>
    </row>
    <row r="286" spans="1:9" s="108" customFormat="1" ht="19.5" customHeight="1" x14ac:dyDescent="0.2">
      <c r="A286" s="93"/>
      <c r="B286" s="93"/>
      <c r="C286" s="94"/>
      <c r="D286" s="96"/>
      <c r="E286" s="312"/>
      <c r="F286" s="332"/>
      <c r="G286" s="133"/>
      <c r="H286" s="332"/>
      <c r="I286" s="282"/>
    </row>
    <row r="287" spans="1:9" s="108" customFormat="1" ht="88.5" customHeight="1" x14ac:dyDescent="0.2">
      <c r="A287" s="93" t="s">
        <v>172</v>
      </c>
      <c r="B287" s="93" t="s">
        <v>108</v>
      </c>
      <c r="C287" s="94"/>
      <c r="D287" s="96" t="s">
        <v>379</v>
      </c>
      <c r="E287" s="312" t="s">
        <v>28</v>
      </c>
      <c r="F287" s="332">
        <v>1</v>
      </c>
      <c r="G287" s="133"/>
      <c r="H287" s="332">
        <f>F287*G287</f>
        <v>0</v>
      </c>
      <c r="I287" s="282"/>
    </row>
    <row r="288" spans="1:9" s="108" customFormat="1" ht="15" customHeight="1" x14ac:dyDescent="0.2">
      <c r="A288" s="93"/>
      <c r="B288" s="93"/>
      <c r="C288" s="94"/>
      <c r="D288" s="96"/>
      <c r="E288" s="312"/>
      <c r="F288" s="332"/>
      <c r="G288" s="133"/>
      <c r="H288" s="332"/>
      <c r="I288" s="282"/>
    </row>
    <row r="289" spans="1:9" s="108" customFormat="1" ht="86.25" customHeight="1" x14ac:dyDescent="0.2">
      <c r="A289" s="93" t="s">
        <v>312</v>
      </c>
      <c r="B289" s="93" t="s">
        <v>108</v>
      </c>
      <c r="C289" s="94"/>
      <c r="D289" s="96" t="s">
        <v>329</v>
      </c>
      <c r="E289" s="312" t="s">
        <v>40</v>
      </c>
      <c r="F289" s="332">
        <v>1</v>
      </c>
      <c r="G289" s="133"/>
      <c r="H289" s="332">
        <f>F289*G289</f>
        <v>0</v>
      </c>
      <c r="I289" s="282"/>
    </row>
    <row r="290" spans="1:9" s="108" customFormat="1" x14ac:dyDescent="0.2">
      <c r="A290" s="93"/>
      <c r="B290" s="93"/>
      <c r="C290" s="94"/>
      <c r="D290" s="96"/>
      <c r="E290" s="312"/>
      <c r="F290" s="332"/>
      <c r="G290" s="133"/>
      <c r="H290" s="332"/>
      <c r="I290" s="282"/>
    </row>
    <row r="291" spans="1:9" s="108" customFormat="1" ht="51" x14ac:dyDescent="0.2">
      <c r="A291" s="93" t="s">
        <v>313</v>
      </c>
      <c r="B291" s="93"/>
      <c r="C291" s="94"/>
      <c r="D291" s="96" t="s">
        <v>444</v>
      </c>
      <c r="E291" s="312" t="s">
        <v>40</v>
      </c>
      <c r="F291" s="332">
        <v>35</v>
      </c>
      <c r="G291" s="133"/>
      <c r="H291" s="332">
        <f>F291*G291</f>
        <v>0</v>
      </c>
      <c r="I291" s="282"/>
    </row>
    <row r="292" spans="1:9" s="108" customFormat="1" ht="15" customHeight="1" x14ac:dyDescent="0.2">
      <c r="A292" s="93"/>
      <c r="B292" s="93"/>
      <c r="C292" s="94"/>
      <c r="D292" s="96"/>
      <c r="E292" s="312"/>
      <c r="F292" s="332"/>
      <c r="G292" s="133"/>
      <c r="H292" s="332"/>
      <c r="I292" s="282"/>
    </row>
    <row r="293" spans="1:9" s="108" customFormat="1" ht="42.75" customHeight="1" x14ac:dyDescent="0.2">
      <c r="A293" s="93" t="s">
        <v>314</v>
      </c>
      <c r="B293" s="93" t="s">
        <v>108</v>
      </c>
      <c r="C293" s="94"/>
      <c r="D293" s="96" t="s">
        <v>820</v>
      </c>
      <c r="E293" s="312"/>
      <c r="F293" s="332"/>
      <c r="G293" s="18"/>
      <c r="H293" s="332">
        <f>SUM(H263:H291)*0.1</f>
        <v>0</v>
      </c>
      <c r="I293" s="282"/>
    </row>
    <row r="294" spans="1:9" s="108" customFormat="1" ht="11.25" customHeight="1" x14ac:dyDescent="0.2">
      <c r="A294" s="93"/>
      <c r="B294" s="93"/>
      <c r="C294" s="94"/>
      <c r="D294" s="96"/>
      <c r="E294" s="312"/>
      <c r="F294" s="332"/>
      <c r="G294" s="18"/>
      <c r="H294" s="332"/>
      <c r="I294" s="282"/>
    </row>
    <row r="295" spans="1:9" s="284" customFormat="1" x14ac:dyDescent="0.2">
      <c r="A295" s="102"/>
      <c r="B295" s="103"/>
      <c r="C295" s="90"/>
      <c r="D295" s="104" t="s">
        <v>10</v>
      </c>
      <c r="E295" s="106"/>
      <c r="F295" s="331"/>
      <c r="G295" s="17" t="s">
        <v>7</v>
      </c>
      <c r="H295" s="331">
        <f>SUM(H263:H293)</f>
        <v>0</v>
      </c>
    </row>
    <row r="296" spans="1:9" s="284" customFormat="1" x14ac:dyDescent="0.2">
      <c r="A296" s="102"/>
      <c r="B296" s="103"/>
      <c r="C296" s="90"/>
      <c r="D296" s="104"/>
      <c r="E296" s="106"/>
      <c r="F296" s="331"/>
      <c r="G296" s="134"/>
      <c r="H296" s="331"/>
    </row>
    <row r="297" spans="1:9" s="284" customFormat="1" x14ac:dyDescent="0.2">
      <c r="A297" s="102"/>
      <c r="B297" s="103"/>
      <c r="C297" s="90"/>
      <c r="D297" s="104"/>
      <c r="E297" s="106"/>
      <c r="F297" s="331"/>
      <c r="G297" s="134"/>
      <c r="H297" s="331"/>
    </row>
    <row r="298" spans="1:9" s="108" customFormat="1" x14ac:dyDescent="0.2">
      <c r="A298" s="89" t="s">
        <v>11</v>
      </c>
      <c r="B298" s="90"/>
      <c r="C298" s="90"/>
      <c r="D298" s="91"/>
      <c r="E298" s="106"/>
      <c r="F298" s="331"/>
      <c r="G298" s="135"/>
      <c r="H298" s="339"/>
    </row>
    <row r="299" spans="1:9" s="108" customFormat="1" x14ac:dyDescent="0.2">
      <c r="A299" s="89"/>
      <c r="B299" s="90"/>
      <c r="C299" s="90"/>
      <c r="D299" s="91"/>
      <c r="E299" s="106"/>
      <c r="F299" s="331"/>
      <c r="G299" s="135"/>
      <c r="H299" s="339"/>
    </row>
    <row r="300" spans="1:9" s="108" customFormat="1" x14ac:dyDescent="0.2">
      <c r="A300" s="89"/>
      <c r="B300" s="90"/>
      <c r="C300" s="90"/>
      <c r="D300" s="91"/>
      <c r="E300" s="106"/>
      <c r="F300" s="331"/>
      <c r="G300" s="135"/>
      <c r="H300" s="339"/>
    </row>
    <row r="301" spans="1:9" s="108" customFormat="1" ht="49.5" customHeight="1" x14ac:dyDescent="0.2">
      <c r="A301" s="93" t="s">
        <v>173</v>
      </c>
      <c r="B301" s="94" t="s">
        <v>109</v>
      </c>
      <c r="C301" s="95"/>
      <c r="D301" s="96" t="s">
        <v>183</v>
      </c>
      <c r="E301" s="312" t="s">
        <v>39</v>
      </c>
      <c r="F301" s="332">
        <v>174</v>
      </c>
      <c r="G301" s="133"/>
      <c r="H301" s="332">
        <f>F301*G301</f>
        <v>0</v>
      </c>
    </row>
    <row r="302" spans="1:9" s="108" customFormat="1" ht="13.5" customHeight="1" x14ac:dyDescent="0.2">
      <c r="A302" s="93"/>
      <c r="B302" s="94"/>
      <c r="C302" s="95"/>
      <c r="D302" s="96"/>
      <c r="E302" s="312"/>
      <c r="F302" s="332"/>
      <c r="G302" s="133"/>
      <c r="H302" s="332"/>
    </row>
    <row r="303" spans="1:9" s="108" customFormat="1" ht="34.5" customHeight="1" x14ac:dyDescent="0.2">
      <c r="A303" s="93" t="s">
        <v>174</v>
      </c>
      <c r="B303" s="94" t="s">
        <v>109</v>
      </c>
      <c r="C303" s="95"/>
      <c r="D303" s="96" t="s">
        <v>255</v>
      </c>
      <c r="E303" s="312"/>
      <c r="F303" s="332"/>
      <c r="G303" s="133"/>
      <c r="H303" s="332"/>
    </row>
    <row r="304" spans="1:9" s="108" customFormat="1" ht="62.25" customHeight="1" x14ac:dyDescent="0.2">
      <c r="A304" s="93"/>
      <c r="B304" s="94"/>
      <c r="C304" s="95"/>
      <c r="D304" s="96" t="s">
        <v>256</v>
      </c>
      <c r="E304" s="312"/>
      <c r="F304" s="332"/>
      <c r="G304" s="133"/>
      <c r="H304" s="332"/>
    </row>
    <row r="305" spans="1:8" s="108" customFormat="1" ht="69.75" customHeight="1" x14ac:dyDescent="0.2">
      <c r="A305" s="93"/>
      <c r="B305" s="94"/>
      <c r="C305" s="95"/>
      <c r="D305" s="96" t="s">
        <v>257</v>
      </c>
      <c r="E305" s="312"/>
      <c r="F305" s="332"/>
      <c r="G305" s="133"/>
      <c r="H305" s="332"/>
    </row>
    <row r="306" spans="1:8" s="108" customFormat="1" ht="51.75" customHeight="1" x14ac:dyDescent="0.2">
      <c r="A306" s="93"/>
      <c r="B306" s="94"/>
      <c r="C306" s="95"/>
      <c r="D306" s="96" t="s">
        <v>258</v>
      </c>
      <c r="E306" s="312"/>
      <c r="F306" s="332"/>
      <c r="G306" s="133"/>
      <c r="H306" s="332"/>
    </row>
    <row r="307" spans="1:8" s="108" customFormat="1" ht="19.5" customHeight="1" x14ac:dyDescent="0.2">
      <c r="A307" s="93"/>
      <c r="B307" s="94"/>
      <c r="C307" s="95"/>
      <c r="D307" s="107" t="s">
        <v>259</v>
      </c>
      <c r="E307" s="312" t="s">
        <v>39</v>
      </c>
      <c r="F307" s="332">
        <v>80</v>
      </c>
      <c r="G307" s="133"/>
      <c r="H307" s="332">
        <f>F307*G307</f>
        <v>0</v>
      </c>
    </row>
    <row r="308" spans="1:8" s="108" customFormat="1" ht="13.5" customHeight="1" x14ac:dyDescent="0.2">
      <c r="A308" s="93"/>
      <c r="B308" s="94"/>
      <c r="C308" s="95"/>
      <c r="D308" s="107"/>
      <c r="E308" s="312"/>
      <c r="F308" s="332"/>
      <c r="G308" s="133"/>
      <c r="H308" s="332"/>
    </row>
    <row r="309" spans="1:8" s="108" customFormat="1" ht="48" customHeight="1" x14ac:dyDescent="0.2">
      <c r="A309" s="93" t="s">
        <v>808</v>
      </c>
      <c r="B309" s="93" t="s">
        <v>108</v>
      </c>
      <c r="C309" s="94"/>
      <c r="D309" s="96" t="s">
        <v>809</v>
      </c>
      <c r="E309" s="312"/>
      <c r="F309" s="332"/>
      <c r="G309" s="18"/>
      <c r="H309" s="332">
        <f>SUM(H301:H307)*0.1</f>
        <v>0</v>
      </c>
    </row>
    <row r="310" spans="1:8" s="108" customFormat="1" ht="11.1" customHeight="1" x14ac:dyDescent="0.2">
      <c r="A310" s="93"/>
      <c r="B310" s="94"/>
      <c r="C310" s="95"/>
      <c r="D310" s="96"/>
      <c r="E310" s="312"/>
      <c r="F310" s="332"/>
      <c r="G310" s="18"/>
      <c r="H310" s="332"/>
    </row>
    <row r="311" spans="1:8" s="284" customFormat="1" x14ac:dyDescent="0.2">
      <c r="A311" s="102"/>
      <c r="B311" s="103"/>
      <c r="C311" s="90"/>
      <c r="D311" s="104" t="s">
        <v>11</v>
      </c>
      <c r="E311" s="106"/>
      <c r="F311" s="331"/>
      <c r="G311" s="17" t="s">
        <v>7</v>
      </c>
      <c r="H311" s="331">
        <f>SUM(H301:H309)</f>
        <v>0</v>
      </c>
    </row>
    <row r="312" spans="1:8" s="284" customFormat="1" x14ac:dyDescent="0.2">
      <c r="A312" s="102"/>
      <c r="B312" s="103"/>
      <c r="C312" s="90"/>
      <c r="D312" s="104"/>
      <c r="E312" s="106"/>
      <c r="F312" s="331"/>
      <c r="G312" s="134"/>
      <c r="H312" s="331"/>
    </row>
    <row r="313" spans="1:8" s="284" customFormat="1" x14ac:dyDescent="0.2">
      <c r="A313" s="102"/>
      <c r="B313" s="103"/>
      <c r="C313" s="90"/>
      <c r="D313" s="104"/>
      <c r="E313" s="106"/>
      <c r="F313" s="331"/>
      <c r="G313" s="134"/>
      <c r="H313" s="331"/>
    </row>
    <row r="314" spans="1:8" s="284" customFormat="1" x14ac:dyDescent="0.2">
      <c r="A314" s="102" t="s">
        <v>0</v>
      </c>
      <c r="B314" s="103"/>
      <c r="C314" s="90"/>
      <c r="D314" s="104"/>
      <c r="E314" s="106"/>
      <c r="F314" s="331"/>
      <c r="G314" s="134"/>
      <c r="H314" s="331"/>
    </row>
    <row r="315" spans="1:8" s="284" customFormat="1" x14ac:dyDescent="0.2">
      <c r="A315" s="102"/>
      <c r="B315" s="103"/>
      <c r="C315" s="90"/>
      <c r="D315" s="104"/>
      <c r="E315" s="106"/>
      <c r="F315" s="331"/>
      <c r="G315" s="134"/>
      <c r="H315" s="331"/>
    </row>
    <row r="316" spans="1:8" s="108" customFormat="1" x14ac:dyDescent="0.2">
      <c r="A316" s="93"/>
      <c r="B316" s="94"/>
      <c r="C316" s="95"/>
      <c r="D316" s="96"/>
      <c r="E316" s="312"/>
      <c r="F316" s="332"/>
      <c r="G316" s="133"/>
      <c r="H316" s="332"/>
    </row>
    <row r="317" spans="1:8" s="108" customFormat="1" ht="55.5" customHeight="1" x14ac:dyDescent="0.2">
      <c r="A317" s="93" t="s">
        <v>126</v>
      </c>
      <c r="B317" s="94" t="s">
        <v>22</v>
      </c>
      <c r="C317" s="95"/>
      <c r="D317" s="96" t="s">
        <v>46</v>
      </c>
      <c r="E317" s="312"/>
      <c r="F317" s="332"/>
      <c r="G317" s="133"/>
      <c r="H317" s="332"/>
    </row>
    <row r="318" spans="1:8" s="108" customFormat="1" ht="15.75" customHeight="1" x14ac:dyDescent="0.2">
      <c r="A318" s="93"/>
      <c r="B318" s="94" t="s">
        <v>23</v>
      </c>
      <c r="C318" s="95"/>
      <c r="D318" s="96" t="s">
        <v>47</v>
      </c>
      <c r="E318" s="312" t="s">
        <v>28</v>
      </c>
      <c r="F318" s="332">
        <v>1</v>
      </c>
      <c r="G318" s="133"/>
      <c r="H318" s="332">
        <f>F318*G318</f>
        <v>0</v>
      </c>
    </row>
    <row r="319" spans="1:8" s="108" customFormat="1" ht="19.5" customHeight="1" x14ac:dyDescent="0.2">
      <c r="A319" s="93"/>
      <c r="B319" s="94" t="s">
        <v>24</v>
      </c>
      <c r="C319" s="95"/>
      <c r="D319" s="96" t="s">
        <v>48</v>
      </c>
      <c r="E319" s="312" t="s">
        <v>28</v>
      </c>
      <c r="F319" s="332">
        <v>1</v>
      </c>
      <c r="G319" s="133"/>
      <c r="H319" s="332">
        <f>F319*G319</f>
        <v>0</v>
      </c>
    </row>
    <row r="320" spans="1:8" s="108" customFormat="1" ht="19.5" customHeight="1" x14ac:dyDescent="0.2">
      <c r="A320" s="97"/>
      <c r="B320" s="94"/>
      <c r="C320" s="95"/>
      <c r="D320" s="96"/>
      <c r="E320" s="312"/>
      <c r="F320" s="332"/>
      <c r="G320" s="133"/>
      <c r="H320" s="332"/>
    </row>
    <row r="321" spans="1:14" s="108" customFormat="1" ht="15" customHeight="1" x14ac:dyDescent="0.2">
      <c r="A321" s="97"/>
      <c r="B321" s="94"/>
      <c r="C321" s="95"/>
      <c r="D321" s="104" t="s">
        <v>388</v>
      </c>
      <c r="E321" s="312"/>
      <c r="F321" s="332"/>
      <c r="G321" s="133"/>
      <c r="H321" s="332"/>
    </row>
    <row r="322" spans="1:14" s="108" customFormat="1" ht="29.25" customHeight="1" x14ac:dyDescent="0.2">
      <c r="A322" s="93" t="s">
        <v>417</v>
      </c>
      <c r="B322" s="93" t="s">
        <v>123</v>
      </c>
      <c r="C322" s="98"/>
      <c r="D322" s="96" t="s">
        <v>389</v>
      </c>
      <c r="E322" s="312" t="s">
        <v>40</v>
      </c>
      <c r="F322" s="332">
        <v>68</v>
      </c>
      <c r="G322" s="133"/>
      <c r="H322" s="332">
        <f>F322*G322</f>
        <v>0</v>
      </c>
      <c r="N322" s="313"/>
    </row>
    <row r="323" spans="1:14" s="108" customFormat="1" ht="15" customHeight="1" x14ac:dyDescent="0.2">
      <c r="B323" s="93"/>
      <c r="C323" s="98"/>
      <c r="D323" s="96"/>
      <c r="E323" s="312"/>
      <c r="F323" s="332"/>
      <c r="G323" s="133"/>
      <c r="H323" s="332"/>
      <c r="N323" s="313"/>
    </row>
    <row r="324" spans="1:14" s="108" customFormat="1" ht="32.25" customHeight="1" x14ac:dyDescent="0.2">
      <c r="A324" s="93" t="s">
        <v>418</v>
      </c>
      <c r="B324" s="93" t="s">
        <v>125</v>
      </c>
      <c r="C324" s="98"/>
      <c r="D324" s="96" t="s">
        <v>392</v>
      </c>
      <c r="E324" s="312" t="s">
        <v>40</v>
      </c>
      <c r="F324" s="332">
        <v>125</v>
      </c>
      <c r="G324" s="133"/>
      <c r="H324" s="332">
        <f>F324*G324</f>
        <v>0</v>
      </c>
      <c r="N324" s="313"/>
    </row>
    <row r="325" spans="1:14" s="108" customFormat="1" ht="18.75" customHeight="1" x14ac:dyDescent="0.2">
      <c r="A325" s="93"/>
      <c r="B325" s="93"/>
      <c r="C325" s="98"/>
      <c r="D325" s="96"/>
      <c r="E325" s="312"/>
      <c r="F325" s="332"/>
      <c r="G325" s="133"/>
      <c r="H325" s="332"/>
      <c r="N325" s="313"/>
    </row>
    <row r="326" spans="1:14" s="108" customFormat="1" ht="29.25" customHeight="1" x14ac:dyDescent="0.2">
      <c r="A326" s="93" t="s">
        <v>419</v>
      </c>
      <c r="B326" s="93" t="s">
        <v>136</v>
      </c>
      <c r="C326" s="98"/>
      <c r="D326" s="96" t="s">
        <v>381</v>
      </c>
      <c r="E326" s="312" t="s">
        <v>40</v>
      </c>
      <c r="F326" s="332">
        <v>48</v>
      </c>
      <c r="G326" s="133"/>
      <c r="H326" s="332">
        <f>F326*G326</f>
        <v>0</v>
      </c>
      <c r="N326" s="313"/>
    </row>
    <row r="327" spans="1:14" s="108" customFormat="1" ht="17.25" customHeight="1" x14ac:dyDescent="0.2">
      <c r="B327" s="93"/>
      <c r="C327" s="98"/>
      <c r="D327" s="96"/>
      <c r="E327" s="312"/>
      <c r="F327" s="332"/>
      <c r="G327" s="133"/>
      <c r="H327" s="332"/>
      <c r="N327" s="313"/>
    </row>
    <row r="328" spans="1:14" s="108" customFormat="1" ht="19.5" customHeight="1" x14ac:dyDescent="0.2">
      <c r="A328" s="93" t="s">
        <v>420</v>
      </c>
      <c r="B328" s="93" t="s">
        <v>136</v>
      </c>
      <c r="C328" s="98"/>
      <c r="D328" s="96" t="s">
        <v>390</v>
      </c>
      <c r="E328" s="312" t="s">
        <v>40</v>
      </c>
      <c r="F328" s="332">
        <v>20</v>
      </c>
      <c r="G328" s="133"/>
      <c r="H328" s="332">
        <f>F328*G328</f>
        <v>0</v>
      </c>
      <c r="N328" s="313"/>
    </row>
    <row r="329" spans="1:14" s="108" customFormat="1" ht="15.75" customHeight="1" x14ac:dyDescent="0.2">
      <c r="A329" s="93"/>
      <c r="B329" s="93"/>
      <c r="C329" s="98"/>
      <c r="D329" s="96"/>
      <c r="E329" s="312"/>
      <c r="F329" s="332"/>
      <c r="G329" s="133"/>
      <c r="H329" s="332"/>
      <c r="N329" s="313"/>
    </row>
    <row r="330" spans="1:14" s="108" customFormat="1" ht="33.75" customHeight="1" x14ac:dyDescent="0.2">
      <c r="A330" s="93" t="s">
        <v>421</v>
      </c>
      <c r="B330" s="93" t="s">
        <v>136</v>
      </c>
      <c r="C330" s="98"/>
      <c r="D330" s="96" t="s">
        <v>391</v>
      </c>
      <c r="E330" s="312" t="s">
        <v>40</v>
      </c>
      <c r="F330" s="332">
        <v>105</v>
      </c>
      <c r="G330" s="133"/>
      <c r="H330" s="332">
        <f>F330*G330</f>
        <v>0</v>
      </c>
      <c r="N330" s="313"/>
    </row>
    <row r="331" spans="1:14" s="108" customFormat="1" x14ac:dyDescent="0.2">
      <c r="B331" s="93"/>
      <c r="C331" s="98"/>
      <c r="D331" s="96"/>
      <c r="E331" s="312"/>
      <c r="F331" s="332"/>
      <c r="G331" s="133"/>
      <c r="H331" s="332"/>
      <c r="N331" s="313"/>
    </row>
    <row r="332" spans="1:14" s="108" customFormat="1" ht="42" customHeight="1" x14ac:dyDescent="0.2">
      <c r="A332" s="93" t="s">
        <v>422</v>
      </c>
      <c r="B332" s="93" t="s">
        <v>137</v>
      </c>
      <c r="C332" s="98"/>
      <c r="D332" s="96" t="s">
        <v>382</v>
      </c>
      <c r="E332" s="312" t="s">
        <v>28</v>
      </c>
      <c r="F332" s="332">
        <v>24</v>
      </c>
      <c r="G332" s="133"/>
      <c r="H332" s="332">
        <f>F332*G332</f>
        <v>0</v>
      </c>
      <c r="N332" s="313"/>
    </row>
    <row r="333" spans="1:14" s="108" customFormat="1" ht="15.75" customHeight="1" x14ac:dyDescent="0.2">
      <c r="B333" s="93"/>
      <c r="C333" s="98"/>
      <c r="D333" s="96"/>
      <c r="E333" s="312"/>
      <c r="F333" s="332"/>
      <c r="G333" s="133"/>
      <c r="H333" s="332"/>
      <c r="N333" s="313"/>
    </row>
    <row r="334" spans="1:14" s="108" customFormat="1" ht="28.5" customHeight="1" x14ac:dyDescent="0.2">
      <c r="A334" s="93" t="s">
        <v>423</v>
      </c>
      <c r="B334" s="93" t="s">
        <v>383</v>
      </c>
      <c r="C334" s="98"/>
      <c r="D334" s="96" t="s">
        <v>384</v>
      </c>
      <c r="E334" s="312"/>
      <c r="F334" s="332"/>
      <c r="G334" s="133"/>
      <c r="H334" s="332"/>
      <c r="N334" s="313"/>
    </row>
    <row r="335" spans="1:14" s="108" customFormat="1" ht="15.95" customHeight="1" x14ac:dyDescent="0.2">
      <c r="B335" s="93"/>
      <c r="C335" s="98"/>
      <c r="D335" s="96" t="s">
        <v>114</v>
      </c>
      <c r="E335" s="312" t="s">
        <v>28</v>
      </c>
      <c r="F335" s="332">
        <v>12</v>
      </c>
      <c r="G335" s="133"/>
      <c r="H335" s="332">
        <f>F335*G335</f>
        <v>0</v>
      </c>
      <c r="N335" s="313"/>
    </row>
    <row r="336" spans="1:14" s="108" customFormat="1" ht="15.95" customHeight="1" x14ac:dyDescent="0.2">
      <c r="B336" s="93"/>
      <c r="C336" s="98"/>
      <c r="D336" s="96"/>
      <c r="E336" s="312"/>
      <c r="F336" s="332"/>
      <c r="G336" s="133"/>
      <c r="H336" s="332"/>
      <c r="N336" s="313"/>
    </row>
    <row r="337" spans="1:14" s="108" customFormat="1" ht="28.5" customHeight="1" x14ac:dyDescent="0.2">
      <c r="A337" s="93" t="s">
        <v>424</v>
      </c>
      <c r="B337" s="93" t="s">
        <v>385</v>
      </c>
      <c r="C337" s="98"/>
      <c r="D337" s="96" t="s">
        <v>386</v>
      </c>
      <c r="E337" s="312"/>
      <c r="F337" s="332"/>
      <c r="G337" s="133"/>
      <c r="H337" s="332"/>
      <c r="N337" s="313"/>
    </row>
    <row r="338" spans="1:14" s="108" customFormat="1" ht="15.95" customHeight="1" x14ac:dyDescent="0.2">
      <c r="B338" s="93"/>
      <c r="C338" s="98"/>
      <c r="D338" s="96" t="s">
        <v>114</v>
      </c>
      <c r="E338" s="312" t="s">
        <v>28</v>
      </c>
      <c r="F338" s="332">
        <v>12</v>
      </c>
      <c r="G338" s="133"/>
      <c r="H338" s="332">
        <f>F338*G338</f>
        <v>0</v>
      </c>
      <c r="N338" s="313"/>
    </row>
    <row r="339" spans="1:14" s="108" customFormat="1" ht="15.95" customHeight="1" x14ac:dyDescent="0.2">
      <c r="B339" s="93"/>
      <c r="C339" s="98"/>
      <c r="D339" s="96"/>
      <c r="E339" s="312"/>
      <c r="F339" s="332"/>
      <c r="G339" s="133"/>
      <c r="H339" s="332"/>
      <c r="N339" s="313"/>
    </row>
    <row r="340" spans="1:14" s="108" customFormat="1" ht="32.25" customHeight="1" x14ac:dyDescent="0.2">
      <c r="A340" s="93" t="s">
        <v>425</v>
      </c>
      <c r="B340" s="93" t="s">
        <v>387</v>
      </c>
      <c r="C340" s="98"/>
      <c r="D340" s="92" t="s">
        <v>393</v>
      </c>
      <c r="E340" s="312"/>
      <c r="F340" s="332"/>
      <c r="G340" s="133"/>
      <c r="H340" s="332"/>
      <c r="N340" s="313"/>
    </row>
    <row r="341" spans="1:14" s="108" customFormat="1" ht="15.95" customHeight="1" x14ac:dyDescent="0.2">
      <c r="B341" s="93"/>
      <c r="C341" s="98"/>
      <c r="D341" s="92" t="s">
        <v>58</v>
      </c>
      <c r="E341" s="312" t="s">
        <v>28</v>
      </c>
      <c r="F341" s="332">
        <v>2</v>
      </c>
      <c r="G341" s="133"/>
      <c r="H341" s="332">
        <f>F341*G341</f>
        <v>0</v>
      </c>
      <c r="N341" s="313"/>
    </row>
    <row r="342" spans="1:14" s="108" customFormat="1" ht="19.5" customHeight="1" x14ac:dyDescent="0.2">
      <c r="A342" s="93"/>
      <c r="B342" s="94"/>
      <c r="C342" s="95"/>
      <c r="D342" s="96"/>
      <c r="E342" s="312"/>
      <c r="F342" s="332"/>
      <c r="G342" s="133"/>
      <c r="H342" s="332"/>
    </row>
    <row r="343" spans="1:14" s="317" customFormat="1" ht="51.75" customHeight="1" x14ac:dyDescent="0.2">
      <c r="A343" s="93" t="s">
        <v>811</v>
      </c>
      <c r="B343" s="94" t="s">
        <v>27</v>
      </c>
      <c r="C343" s="95"/>
      <c r="D343" s="96" t="s">
        <v>819</v>
      </c>
      <c r="E343" s="312" t="s">
        <v>468</v>
      </c>
      <c r="F343" s="332">
        <v>1</v>
      </c>
      <c r="G343" s="133"/>
      <c r="H343" s="332">
        <f>F343*G343</f>
        <v>0</v>
      </c>
    </row>
    <row r="344" spans="1:14" s="317" customFormat="1" ht="14.25" customHeight="1" x14ac:dyDescent="0.2">
      <c r="A344" s="93"/>
      <c r="B344" s="94"/>
      <c r="C344" s="95"/>
      <c r="D344" s="96"/>
      <c r="E344" s="312"/>
      <c r="F344" s="332"/>
      <c r="G344" s="133"/>
      <c r="H344" s="332"/>
    </row>
    <row r="345" spans="1:14" s="317" customFormat="1" ht="54" customHeight="1" x14ac:dyDescent="0.2">
      <c r="A345" s="93" t="s">
        <v>127</v>
      </c>
      <c r="B345" s="94" t="s">
        <v>27</v>
      </c>
      <c r="C345" s="95"/>
      <c r="D345" s="96" t="s">
        <v>286</v>
      </c>
      <c r="E345" s="312" t="s">
        <v>28</v>
      </c>
      <c r="F345" s="332">
        <v>2</v>
      </c>
      <c r="G345" s="133"/>
      <c r="H345" s="332">
        <f>F345*G345</f>
        <v>0</v>
      </c>
    </row>
    <row r="346" spans="1:14" s="317" customFormat="1" ht="13.5" customHeight="1" x14ac:dyDescent="0.2">
      <c r="A346" s="93"/>
      <c r="B346" s="94"/>
      <c r="C346" s="95"/>
      <c r="D346" s="96"/>
      <c r="E346" s="312"/>
      <c r="F346" s="332"/>
      <c r="G346" s="133"/>
      <c r="H346" s="332"/>
    </row>
    <row r="347" spans="1:14" s="317" customFormat="1" ht="13.5" customHeight="1" x14ac:dyDescent="0.2">
      <c r="A347" s="93"/>
      <c r="B347" s="94"/>
      <c r="C347" s="95"/>
      <c r="D347" s="104" t="s">
        <v>394</v>
      </c>
      <c r="E347" s="312"/>
      <c r="F347" s="332"/>
      <c r="G347" s="133"/>
      <c r="H347" s="332"/>
    </row>
    <row r="348" spans="1:14" s="317" customFormat="1" ht="96.75" customHeight="1" x14ac:dyDescent="0.2">
      <c r="A348" s="93" t="s">
        <v>128</v>
      </c>
      <c r="B348" s="94" t="s">
        <v>29</v>
      </c>
      <c r="C348" s="95"/>
      <c r="D348" s="96" t="s">
        <v>283</v>
      </c>
      <c r="E348" s="312" t="s">
        <v>28</v>
      </c>
      <c r="F348" s="332">
        <v>78</v>
      </c>
      <c r="G348" s="133"/>
      <c r="H348" s="332">
        <f>F348*G348</f>
        <v>0</v>
      </c>
    </row>
    <row r="349" spans="1:14" s="108" customFormat="1" x14ac:dyDescent="0.2">
      <c r="A349" s="93"/>
      <c r="B349" s="94"/>
      <c r="C349" s="95"/>
      <c r="D349" s="96"/>
      <c r="E349" s="312"/>
      <c r="F349" s="332"/>
      <c r="G349" s="133"/>
      <c r="H349" s="332"/>
    </row>
    <row r="350" spans="1:14" s="317" customFormat="1" ht="79.5" customHeight="1" x14ac:dyDescent="0.2">
      <c r="A350" s="93" t="s">
        <v>129</v>
      </c>
      <c r="B350" s="94" t="s">
        <v>27</v>
      </c>
      <c r="C350" s="95"/>
      <c r="D350" s="96" t="s">
        <v>227</v>
      </c>
      <c r="E350" s="312" t="s">
        <v>28</v>
      </c>
      <c r="F350" s="332">
        <v>32</v>
      </c>
      <c r="G350" s="133"/>
      <c r="H350" s="332">
        <f>F350*G350</f>
        <v>0</v>
      </c>
    </row>
    <row r="351" spans="1:14" s="317" customFormat="1" ht="15.75" customHeight="1" x14ac:dyDescent="0.2">
      <c r="A351" s="93"/>
      <c r="B351" s="94"/>
      <c r="C351" s="95"/>
      <c r="D351" s="96"/>
      <c r="E351" s="312"/>
      <c r="F351" s="332"/>
      <c r="G351" s="133"/>
      <c r="H351" s="332"/>
    </row>
    <row r="352" spans="1:14" s="317" customFormat="1" ht="35.25" customHeight="1" x14ac:dyDescent="0.2">
      <c r="A352" s="93" t="s">
        <v>130</v>
      </c>
      <c r="B352" s="94" t="s">
        <v>29</v>
      </c>
      <c r="C352" s="95"/>
      <c r="D352" s="96" t="s">
        <v>284</v>
      </c>
      <c r="E352" s="312"/>
      <c r="F352" s="332"/>
      <c r="G352" s="133"/>
      <c r="H352" s="332"/>
    </row>
    <row r="353" spans="1:8" s="317" customFormat="1" ht="15.75" customHeight="1" x14ac:dyDescent="0.2">
      <c r="A353" s="93"/>
      <c r="B353" s="94"/>
      <c r="C353" s="95"/>
      <c r="D353" s="96" t="s">
        <v>228</v>
      </c>
      <c r="E353" s="312" t="s">
        <v>28</v>
      </c>
      <c r="F353" s="332">
        <v>18</v>
      </c>
      <c r="G353" s="133"/>
      <c r="H353" s="332">
        <f>F353*G353</f>
        <v>0</v>
      </c>
    </row>
    <row r="354" spans="1:8" s="317" customFormat="1" ht="15.75" customHeight="1" x14ac:dyDescent="0.2">
      <c r="A354" s="93"/>
      <c r="B354" s="94"/>
      <c r="C354" s="95"/>
      <c r="D354" s="96" t="s">
        <v>58</v>
      </c>
      <c r="E354" s="312" t="s">
        <v>28</v>
      </c>
      <c r="F354" s="332">
        <v>16</v>
      </c>
      <c r="G354" s="133"/>
      <c r="H354" s="332">
        <f>F354*G354</f>
        <v>0</v>
      </c>
    </row>
    <row r="355" spans="1:8" s="317" customFormat="1" ht="15.75" customHeight="1" x14ac:dyDescent="0.2">
      <c r="A355" s="93"/>
      <c r="B355" s="94"/>
      <c r="C355" s="95"/>
      <c r="D355" s="96"/>
      <c r="E355" s="312"/>
      <c r="F355" s="332"/>
      <c r="G355" s="133"/>
      <c r="H355" s="332"/>
    </row>
    <row r="356" spans="1:8" s="317" customFormat="1" ht="34.5" customHeight="1" x14ac:dyDescent="0.2">
      <c r="A356" s="93" t="s">
        <v>131</v>
      </c>
      <c r="B356" s="94" t="s">
        <v>29</v>
      </c>
      <c r="C356" s="95"/>
      <c r="D356" s="96" t="s">
        <v>229</v>
      </c>
      <c r="E356" s="312"/>
      <c r="F356" s="332"/>
      <c r="G356" s="133"/>
      <c r="H356" s="332"/>
    </row>
    <row r="357" spans="1:8" s="317" customFormat="1" ht="15.75" customHeight="1" x14ac:dyDescent="0.2">
      <c r="A357" s="93"/>
      <c r="B357" s="94"/>
      <c r="C357" s="95"/>
      <c r="D357" s="96" t="s">
        <v>58</v>
      </c>
      <c r="E357" s="312" t="s">
        <v>28</v>
      </c>
      <c r="F357" s="332">
        <v>5</v>
      </c>
      <c r="G357" s="133"/>
      <c r="H357" s="332">
        <f>F357*G357</f>
        <v>0</v>
      </c>
    </row>
    <row r="358" spans="1:8" s="108" customFormat="1" x14ac:dyDescent="0.2">
      <c r="A358" s="93"/>
      <c r="B358" s="94"/>
      <c r="C358" s="95"/>
      <c r="D358" s="96"/>
      <c r="E358" s="312"/>
      <c r="F358" s="332"/>
      <c r="G358" s="133"/>
      <c r="H358" s="332"/>
    </row>
    <row r="359" spans="1:8" s="317" customFormat="1" ht="30" customHeight="1" x14ac:dyDescent="0.2">
      <c r="A359" s="93" t="s">
        <v>132</v>
      </c>
      <c r="B359" s="94" t="s">
        <v>30</v>
      </c>
      <c r="C359" s="95"/>
      <c r="D359" s="96" t="s">
        <v>396</v>
      </c>
      <c r="E359" s="312"/>
      <c r="F359" s="332"/>
      <c r="G359" s="133"/>
      <c r="H359" s="332"/>
    </row>
    <row r="360" spans="1:8" s="317" customFormat="1" ht="16.5" customHeight="1" x14ac:dyDescent="0.2">
      <c r="A360" s="93"/>
      <c r="B360" s="94"/>
      <c r="C360" s="95"/>
      <c r="D360" s="96" t="s">
        <v>228</v>
      </c>
      <c r="E360" s="312" t="s">
        <v>28</v>
      </c>
      <c r="F360" s="332">
        <v>6</v>
      </c>
      <c r="G360" s="133"/>
      <c r="H360" s="332">
        <f>F360*G360</f>
        <v>0</v>
      </c>
    </row>
    <row r="361" spans="1:8" s="317" customFormat="1" ht="16.5" customHeight="1" x14ac:dyDescent="0.2">
      <c r="A361" s="93"/>
      <c r="B361" s="94"/>
      <c r="C361" s="95"/>
      <c r="D361" s="96" t="s">
        <v>58</v>
      </c>
      <c r="E361" s="312" t="s">
        <v>28</v>
      </c>
      <c r="F361" s="332">
        <v>17</v>
      </c>
      <c r="G361" s="133"/>
      <c r="H361" s="332">
        <f>F361*G361</f>
        <v>0</v>
      </c>
    </row>
    <row r="362" spans="1:8" s="108" customFormat="1" x14ac:dyDescent="0.2">
      <c r="A362" s="93"/>
      <c r="B362" s="94"/>
      <c r="C362" s="95"/>
      <c r="D362" s="96"/>
      <c r="E362" s="312"/>
      <c r="F362" s="332"/>
      <c r="G362" s="133"/>
      <c r="H362" s="332"/>
    </row>
    <row r="363" spans="1:8" s="317" customFormat="1" ht="28.5" customHeight="1" x14ac:dyDescent="0.2">
      <c r="A363" s="93" t="s">
        <v>133</v>
      </c>
      <c r="B363" s="94" t="s">
        <v>31</v>
      </c>
      <c r="C363" s="95"/>
      <c r="D363" s="96" t="s">
        <v>285</v>
      </c>
      <c r="E363" s="312" t="s">
        <v>28</v>
      </c>
      <c r="F363" s="332">
        <v>1</v>
      </c>
      <c r="G363" s="133"/>
      <c r="H363" s="332">
        <f>F363*G363</f>
        <v>0</v>
      </c>
    </row>
    <row r="364" spans="1:8" s="317" customFormat="1" ht="16.899999999999999" customHeight="1" x14ac:dyDescent="0.2">
      <c r="A364" s="109"/>
      <c r="B364" s="110"/>
      <c r="C364" s="111"/>
      <c r="D364" s="116"/>
      <c r="E364" s="319"/>
      <c r="F364" s="333"/>
      <c r="G364" s="320"/>
      <c r="H364" s="333"/>
    </row>
    <row r="365" spans="1:8" s="317" customFormat="1" ht="77.25" customHeight="1" x14ac:dyDescent="0.2">
      <c r="A365" s="93" t="s">
        <v>56</v>
      </c>
      <c r="B365" s="94"/>
      <c r="C365" s="95"/>
      <c r="D365" s="96" t="s">
        <v>395</v>
      </c>
      <c r="E365" s="312" t="s">
        <v>28</v>
      </c>
      <c r="F365" s="332">
        <v>2</v>
      </c>
      <c r="G365" s="133"/>
      <c r="H365" s="332">
        <f>F365*G365</f>
        <v>0</v>
      </c>
    </row>
    <row r="366" spans="1:8" s="108" customFormat="1" ht="15.75" customHeight="1" x14ac:dyDescent="0.2">
      <c r="A366" s="93"/>
      <c r="B366" s="94"/>
      <c r="C366" s="95"/>
      <c r="D366" s="96"/>
      <c r="E366" s="312"/>
      <c r="F366" s="332"/>
      <c r="G366" s="133"/>
      <c r="H366" s="332"/>
    </row>
    <row r="367" spans="1:8" s="108" customFormat="1" ht="42" customHeight="1" x14ac:dyDescent="0.2">
      <c r="A367" s="93" t="s">
        <v>134</v>
      </c>
      <c r="B367" s="94" t="s">
        <v>25</v>
      </c>
      <c r="C367" s="95"/>
      <c r="D367" s="96" t="s">
        <v>112</v>
      </c>
      <c r="E367" s="312" t="s">
        <v>28</v>
      </c>
      <c r="F367" s="332">
        <v>1</v>
      </c>
      <c r="G367" s="133"/>
      <c r="H367" s="332">
        <f>F367*G367</f>
        <v>0</v>
      </c>
    </row>
    <row r="368" spans="1:8" s="108" customFormat="1" ht="14.25" customHeight="1" x14ac:dyDescent="0.2">
      <c r="A368" s="93"/>
      <c r="B368" s="94"/>
      <c r="C368" s="95"/>
      <c r="D368" s="96"/>
      <c r="E368" s="312"/>
      <c r="F368" s="332"/>
      <c r="G368" s="133"/>
      <c r="H368" s="332"/>
    </row>
    <row r="369" spans="1:8" s="317" customFormat="1" ht="27.75" customHeight="1" x14ac:dyDescent="0.2">
      <c r="A369" s="93" t="s">
        <v>828</v>
      </c>
      <c r="B369" s="94" t="s">
        <v>25</v>
      </c>
      <c r="C369" s="95"/>
      <c r="D369" s="96" t="s">
        <v>50</v>
      </c>
      <c r="E369" s="312" t="s">
        <v>28</v>
      </c>
      <c r="F369" s="332">
        <v>1</v>
      </c>
      <c r="G369" s="133"/>
      <c r="H369" s="332">
        <f>F369*G369</f>
        <v>0</v>
      </c>
    </row>
    <row r="370" spans="1:8" s="317" customFormat="1" x14ac:dyDescent="0.2">
      <c r="A370" s="93"/>
      <c r="B370" s="94"/>
      <c r="C370" s="95"/>
      <c r="D370" s="96"/>
      <c r="E370" s="312"/>
      <c r="F370" s="332"/>
      <c r="G370" s="133"/>
      <c r="H370" s="332"/>
    </row>
    <row r="371" spans="1:8" s="317" customFormat="1" ht="30" customHeight="1" x14ac:dyDescent="0.2">
      <c r="A371" s="93" t="s">
        <v>829</v>
      </c>
      <c r="B371" s="94" t="s">
        <v>26</v>
      </c>
      <c r="C371" s="95"/>
      <c r="D371" s="96" t="s">
        <v>32</v>
      </c>
      <c r="E371" s="312" t="s">
        <v>28</v>
      </c>
      <c r="F371" s="332">
        <v>1</v>
      </c>
      <c r="G371" s="133"/>
      <c r="H371" s="332">
        <f>F371*G371</f>
        <v>0</v>
      </c>
    </row>
    <row r="372" spans="1:8" s="108" customFormat="1" x14ac:dyDescent="0.2">
      <c r="A372" s="93"/>
      <c r="B372" s="94"/>
      <c r="C372" s="95"/>
      <c r="D372" s="96"/>
      <c r="E372" s="312"/>
      <c r="F372" s="332"/>
      <c r="G372" s="133"/>
      <c r="H372" s="332"/>
    </row>
    <row r="373" spans="1:8" s="108" customFormat="1" ht="41.25" customHeight="1" x14ac:dyDescent="0.2">
      <c r="A373" s="93" t="s">
        <v>135</v>
      </c>
      <c r="B373" s="94"/>
      <c r="C373" s="95"/>
      <c r="D373" s="96" t="s">
        <v>110</v>
      </c>
      <c r="E373" s="312"/>
      <c r="F373" s="332"/>
      <c r="G373" s="18"/>
      <c r="H373" s="332">
        <f>SUM(H318:H371)*0.1</f>
        <v>0</v>
      </c>
    </row>
    <row r="374" spans="1:8" s="108" customFormat="1" x14ac:dyDescent="0.2">
      <c r="A374" s="93"/>
      <c r="B374" s="94"/>
      <c r="C374" s="95"/>
      <c r="D374" s="96"/>
      <c r="E374" s="312"/>
      <c r="F374" s="332"/>
      <c r="G374" s="18"/>
      <c r="H374" s="332"/>
    </row>
    <row r="375" spans="1:8" s="284" customFormat="1" ht="15" customHeight="1" x14ac:dyDescent="0.2">
      <c r="A375" s="102"/>
      <c r="B375" s="103"/>
      <c r="C375" s="90"/>
      <c r="D375" s="104" t="s">
        <v>0</v>
      </c>
      <c r="E375" s="106"/>
      <c r="F375" s="331"/>
      <c r="G375" s="17" t="s">
        <v>7</v>
      </c>
      <c r="H375" s="331">
        <f>SUM(H318:H373)</f>
        <v>0</v>
      </c>
    </row>
    <row r="376" spans="1:8" s="284" customFormat="1" x14ac:dyDescent="0.2">
      <c r="A376" s="102"/>
      <c r="B376" s="103"/>
      <c r="C376" s="90"/>
      <c r="D376" s="104"/>
      <c r="E376" s="106"/>
      <c r="F376" s="331"/>
      <c r="G376" s="134"/>
      <c r="H376" s="331"/>
    </row>
    <row r="377" spans="1:8" s="284" customFormat="1" x14ac:dyDescent="0.2">
      <c r="A377" s="102"/>
      <c r="B377" s="103"/>
      <c r="C377" s="90"/>
      <c r="D377" s="104"/>
      <c r="E377" s="106"/>
      <c r="F377" s="331"/>
      <c r="G377" s="134"/>
      <c r="H377" s="331"/>
    </row>
    <row r="378" spans="1:8" s="284" customFormat="1" x14ac:dyDescent="0.2">
      <c r="A378" s="102" t="s">
        <v>792</v>
      </c>
      <c r="B378" s="103"/>
      <c r="C378" s="90"/>
      <c r="D378" s="104"/>
      <c r="E378" s="106"/>
      <c r="F378" s="331"/>
      <c r="G378" s="134"/>
      <c r="H378" s="331"/>
    </row>
    <row r="379" spans="1:8" s="284" customFormat="1" x14ac:dyDescent="0.2">
      <c r="A379" s="102"/>
      <c r="B379" s="103"/>
      <c r="C379" s="90"/>
      <c r="D379" s="104"/>
      <c r="E379" s="106"/>
      <c r="F379" s="331"/>
      <c r="G379" s="134"/>
      <c r="H379" s="331"/>
    </row>
    <row r="380" spans="1:8" s="284" customFormat="1" x14ac:dyDescent="0.2">
      <c r="A380" s="102"/>
      <c r="B380" s="103"/>
      <c r="C380" s="90"/>
      <c r="D380" s="104"/>
      <c r="E380" s="106"/>
      <c r="F380" s="331"/>
      <c r="G380" s="134"/>
      <c r="H380" s="331"/>
    </row>
    <row r="381" spans="1:8" s="284" customFormat="1" x14ac:dyDescent="0.2">
      <c r="A381" s="102"/>
      <c r="B381" s="103"/>
      <c r="C381" s="90"/>
      <c r="D381" s="104" t="s">
        <v>191</v>
      </c>
      <c r="E381" s="106"/>
      <c r="F381" s="331"/>
      <c r="G381" s="134"/>
      <c r="H381" s="331"/>
    </row>
    <row r="382" spans="1:8" s="108" customFormat="1" ht="25.5" x14ac:dyDescent="0.2">
      <c r="A382" s="93"/>
      <c r="B382" s="94"/>
      <c r="C382" s="95"/>
      <c r="D382" s="112" t="s">
        <v>456</v>
      </c>
      <c r="E382" s="312"/>
      <c r="F382" s="332"/>
      <c r="G382" s="133"/>
      <c r="H382" s="332"/>
    </row>
    <row r="383" spans="1:8" s="108" customFormat="1" ht="25.5" x14ac:dyDescent="0.2">
      <c r="A383" s="93"/>
      <c r="B383" s="94"/>
      <c r="C383" s="95"/>
      <c r="D383" s="112" t="s">
        <v>195</v>
      </c>
      <c r="E383" s="312"/>
      <c r="F383" s="332"/>
      <c r="G383" s="133"/>
      <c r="H383" s="332"/>
    </row>
    <row r="384" spans="1:8" s="108" customFormat="1" ht="25.5" x14ac:dyDescent="0.2">
      <c r="A384" s="93"/>
      <c r="B384" s="94"/>
      <c r="C384" s="95"/>
      <c r="D384" s="112" t="s">
        <v>269</v>
      </c>
      <c r="E384" s="312"/>
      <c r="F384" s="332"/>
      <c r="G384" s="133"/>
      <c r="H384" s="332"/>
    </row>
    <row r="385" spans="1:8" s="108" customFormat="1" x14ac:dyDescent="0.2">
      <c r="A385" s="93"/>
      <c r="B385" s="94"/>
      <c r="C385" s="95"/>
      <c r="D385" s="112"/>
      <c r="E385" s="312"/>
      <c r="F385" s="332"/>
      <c r="G385" s="133"/>
      <c r="H385" s="332"/>
    </row>
    <row r="386" spans="1:8" s="317" customFormat="1" ht="15.75" customHeight="1" x14ac:dyDescent="0.2">
      <c r="A386" s="93" t="s">
        <v>213</v>
      </c>
      <c r="B386" s="94" t="s">
        <v>36</v>
      </c>
      <c r="C386" s="95"/>
      <c r="D386" s="104" t="s">
        <v>426</v>
      </c>
      <c r="E386" s="312"/>
      <c r="F386" s="332"/>
      <c r="G386" s="133"/>
      <c r="H386" s="332"/>
    </row>
    <row r="387" spans="1:8" s="317" customFormat="1" ht="27" customHeight="1" x14ac:dyDescent="0.2">
      <c r="A387" s="93"/>
      <c r="B387" s="94"/>
      <c r="C387" s="95"/>
      <c r="D387" s="107" t="s">
        <v>399</v>
      </c>
      <c r="E387" s="312" t="s">
        <v>40</v>
      </c>
      <c r="F387" s="332">
        <v>48</v>
      </c>
      <c r="G387" s="133"/>
      <c r="H387" s="332">
        <f>F387*G387</f>
        <v>0</v>
      </c>
    </row>
    <row r="388" spans="1:8" s="317" customFormat="1" ht="17.25" customHeight="1" x14ac:dyDescent="0.2">
      <c r="A388" s="93"/>
      <c r="B388" s="94"/>
      <c r="C388" s="95"/>
      <c r="D388" s="107"/>
      <c r="E388" s="312"/>
      <c r="F388" s="332"/>
      <c r="G388" s="133"/>
      <c r="H388" s="332"/>
    </row>
    <row r="389" spans="1:8" s="317" customFormat="1" ht="15.75" customHeight="1" x14ac:dyDescent="0.2">
      <c r="A389" s="93"/>
      <c r="B389" s="94"/>
      <c r="C389" s="95"/>
      <c r="D389" s="107" t="s">
        <v>270</v>
      </c>
      <c r="E389" s="312"/>
      <c r="F389" s="332"/>
      <c r="G389" s="133"/>
      <c r="H389" s="332"/>
    </row>
    <row r="390" spans="1:8" s="317" customFormat="1" ht="15.75" customHeight="1" x14ac:dyDescent="0.2">
      <c r="A390" s="93"/>
      <c r="B390" s="94"/>
      <c r="C390" s="95"/>
      <c r="D390" s="107" t="s">
        <v>271</v>
      </c>
      <c r="E390" s="312" t="s">
        <v>40</v>
      </c>
      <c r="F390" s="332">
        <v>30</v>
      </c>
      <c r="G390" s="133"/>
      <c r="H390" s="332">
        <f>G390*F390</f>
        <v>0</v>
      </c>
    </row>
    <row r="391" spans="1:8" s="317" customFormat="1" ht="12.75" customHeight="1" x14ac:dyDescent="0.2">
      <c r="A391" s="93"/>
      <c r="B391" s="94"/>
      <c r="C391" s="95"/>
      <c r="D391" s="107" t="s">
        <v>272</v>
      </c>
      <c r="E391" s="312" t="s">
        <v>40</v>
      </c>
      <c r="F391" s="332">
        <v>18</v>
      </c>
      <c r="G391" s="133"/>
      <c r="H391" s="332">
        <f>G391*F391</f>
        <v>0</v>
      </c>
    </row>
    <row r="392" spans="1:8" s="317" customFormat="1" ht="12.75" customHeight="1" x14ac:dyDescent="0.2">
      <c r="A392" s="93"/>
      <c r="B392" s="94"/>
      <c r="C392" s="95"/>
      <c r="D392" s="107"/>
      <c r="E392" s="312"/>
      <c r="F392" s="332"/>
      <c r="G392" s="133"/>
      <c r="H392" s="332"/>
    </row>
    <row r="393" spans="1:8" s="317" customFormat="1" ht="16.5" customHeight="1" x14ac:dyDescent="0.2">
      <c r="A393" s="93"/>
      <c r="B393" s="94"/>
      <c r="C393" s="95"/>
      <c r="D393" s="107" t="s">
        <v>397</v>
      </c>
      <c r="E393" s="312" t="s">
        <v>40</v>
      </c>
      <c r="F393" s="332">
        <v>125</v>
      </c>
      <c r="G393" s="133"/>
      <c r="H393" s="332">
        <f>G393*F393</f>
        <v>0</v>
      </c>
    </row>
    <row r="394" spans="1:8" s="317" customFormat="1" ht="15.75" customHeight="1" x14ac:dyDescent="0.2">
      <c r="A394" s="93"/>
      <c r="B394" s="94"/>
      <c r="C394" s="95"/>
      <c r="D394" s="107"/>
      <c r="E394" s="312"/>
      <c r="F394" s="332"/>
      <c r="G394" s="133"/>
      <c r="H394" s="332"/>
    </row>
    <row r="395" spans="1:8" s="317" customFormat="1" ht="24" customHeight="1" x14ac:dyDescent="0.2">
      <c r="A395" s="93" t="s">
        <v>214</v>
      </c>
      <c r="B395" s="94" t="s">
        <v>36</v>
      </c>
      <c r="C395" s="95"/>
      <c r="D395" s="104" t="s">
        <v>724</v>
      </c>
      <c r="E395" s="312"/>
      <c r="F395" s="332"/>
      <c r="G395" s="133"/>
      <c r="H395" s="332"/>
    </row>
    <row r="396" spans="1:8" s="317" customFormat="1" ht="18" customHeight="1" x14ac:dyDescent="0.2">
      <c r="A396" s="93"/>
      <c r="B396" s="94"/>
      <c r="C396" s="95"/>
      <c r="D396" s="107" t="s">
        <v>230</v>
      </c>
      <c r="E396" s="312" t="s">
        <v>40</v>
      </c>
      <c r="F396" s="332">
        <v>26</v>
      </c>
      <c r="G396" s="133"/>
      <c r="H396" s="332">
        <f>F396*G396</f>
        <v>0</v>
      </c>
    </row>
    <row r="397" spans="1:8" s="317" customFormat="1" ht="18" customHeight="1" x14ac:dyDescent="0.2">
      <c r="A397" s="93"/>
      <c r="B397" s="94"/>
      <c r="C397" s="95"/>
      <c r="D397" s="107" t="s">
        <v>231</v>
      </c>
      <c r="E397" s="312" t="s">
        <v>40</v>
      </c>
      <c r="F397" s="332">
        <v>18</v>
      </c>
      <c r="G397" s="133"/>
      <c r="H397" s="332">
        <f>F397*G397</f>
        <v>0</v>
      </c>
    </row>
    <row r="398" spans="1:8" s="317" customFormat="1" ht="18" customHeight="1" x14ac:dyDescent="0.2">
      <c r="A398" s="93"/>
      <c r="B398" s="94"/>
      <c r="C398" s="95"/>
      <c r="D398" s="107" t="s">
        <v>333</v>
      </c>
      <c r="E398" s="312" t="s">
        <v>40</v>
      </c>
      <c r="F398" s="332">
        <v>10</v>
      </c>
      <c r="G398" s="133"/>
      <c r="H398" s="332">
        <f>F398*G398</f>
        <v>0</v>
      </c>
    </row>
    <row r="399" spans="1:8" s="317" customFormat="1" ht="18" customHeight="1" x14ac:dyDescent="0.2">
      <c r="A399" s="93"/>
      <c r="B399" s="94"/>
      <c r="C399" s="95"/>
      <c r="D399" s="107" t="s">
        <v>398</v>
      </c>
      <c r="E399" s="312" t="s">
        <v>40</v>
      </c>
      <c r="F399" s="332">
        <v>2</v>
      </c>
      <c r="G399" s="133"/>
      <c r="H399" s="332">
        <f>F399*G399</f>
        <v>0</v>
      </c>
    </row>
    <row r="400" spans="1:8" s="317" customFormat="1" ht="18" customHeight="1" x14ac:dyDescent="0.2">
      <c r="A400" s="93"/>
      <c r="B400" s="94"/>
      <c r="C400" s="95"/>
      <c r="D400" s="107"/>
      <c r="E400" s="312"/>
      <c r="F400" s="332"/>
      <c r="G400" s="133"/>
      <c r="H400" s="332"/>
    </row>
    <row r="401" spans="1:8" s="317" customFormat="1" ht="30" customHeight="1" x14ac:dyDescent="0.2">
      <c r="A401" s="93" t="s">
        <v>427</v>
      </c>
      <c r="B401" s="94"/>
      <c r="C401" s="95"/>
      <c r="D401" s="104" t="s">
        <v>177</v>
      </c>
      <c r="E401" s="312"/>
      <c r="F401" s="332"/>
      <c r="G401" s="133"/>
      <c r="H401" s="332"/>
    </row>
    <row r="402" spans="1:8" s="317" customFormat="1" x14ac:dyDescent="0.2">
      <c r="A402" s="93"/>
      <c r="B402" s="94"/>
      <c r="C402" s="95"/>
      <c r="D402" s="96" t="s">
        <v>228</v>
      </c>
      <c r="E402" s="312" t="s">
        <v>28</v>
      </c>
      <c r="F402" s="332">
        <v>26</v>
      </c>
      <c r="G402" s="133"/>
      <c r="H402" s="332">
        <f>F402*G402</f>
        <v>0</v>
      </c>
    </row>
    <row r="403" spans="1:8" s="317" customFormat="1" x14ac:dyDescent="0.2">
      <c r="A403" s="93"/>
      <c r="B403" s="94"/>
      <c r="C403" s="95"/>
      <c r="D403" s="96" t="s">
        <v>58</v>
      </c>
      <c r="E403" s="312" t="s">
        <v>28</v>
      </c>
      <c r="F403" s="332">
        <v>20</v>
      </c>
      <c r="G403" s="133"/>
      <c r="H403" s="332">
        <f>F403*G403</f>
        <v>0</v>
      </c>
    </row>
    <row r="404" spans="1:8" s="317" customFormat="1" x14ac:dyDescent="0.2">
      <c r="A404" s="93"/>
      <c r="B404" s="94"/>
      <c r="C404" s="95"/>
      <c r="D404" s="96"/>
      <c r="E404" s="312"/>
      <c r="F404" s="332"/>
      <c r="G404" s="133"/>
      <c r="H404" s="332"/>
    </row>
    <row r="405" spans="1:8" s="317" customFormat="1" ht="25.5" x14ac:dyDescent="0.2">
      <c r="A405" s="93" t="s">
        <v>812</v>
      </c>
      <c r="B405" s="94"/>
      <c r="C405" s="95"/>
      <c r="D405" s="104" t="s">
        <v>188</v>
      </c>
      <c r="E405" s="312"/>
      <c r="F405" s="332"/>
      <c r="G405" s="133"/>
      <c r="H405" s="332"/>
    </row>
    <row r="406" spans="1:8" s="317" customFormat="1" x14ac:dyDescent="0.2">
      <c r="A406" s="93"/>
      <c r="B406" s="94"/>
      <c r="C406" s="95"/>
      <c r="D406" s="96" t="s">
        <v>114</v>
      </c>
      <c r="E406" s="312" t="s">
        <v>28</v>
      </c>
      <c r="F406" s="332">
        <v>15</v>
      </c>
      <c r="G406" s="133"/>
      <c r="H406" s="332">
        <f>F406*G406</f>
        <v>0</v>
      </c>
    </row>
    <row r="407" spans="1:8" s="317" customFormat="1" x14ac:dyDescent="0.2">
      <c r="A407" s="93"/>
      <c r="B407" s="94"/>
      <c r="C407" s="95"/>
      <c r="D407" s="96" t="s">
        <v>63</v>
      </c>
      <c r="E407" s="312" t="s">
        <v>28</v>
      </c>
      <c r="F407" s="332">
        <v>2</v>
      </c>
      <c r="G407" s="133"/>
      <c r="H407" s="332">
        <f>F407*G407</f>
        <v>0</v>
      </c>
    </row>
    <row r="408" spans="1:8" s="317" customFormat="1" x14ac:dyDescent="0.2">
      <c r="A408" s="93"/>
      <c r="B408" s="94"/>
      <c r="C408" s="95"/>
      <c r="D408" s="96"/>
      <c r="E408" s="312"/>
      <c r="F408" s="332"/>
      <c r="G408" s="133"/>
      <c r="H408" s="332"/>
    </row>
    <row r="409" spans="1:8" s="317" customFormat="1" ht="18.75" customHeight="1" x14ac:dyDescent="0.2">
      <c r="A409" s="93" t="s">
        <v>830</v>
      </c>
      <c r="B409" s="94"/>
      <c r="C409" s="95"/>
      <c r="D409" s="104" t="s">
        <v>185</v>
      </c>
      <c r="E409" s="312"/>
      <c r="F409" s="332"/>
      <c r="G409" s="133"/>
      <c r="H409" s="332"/>
    </row>
    <row r="410" spans="1:8" s="317" customFormat="1" x14ac:dyDescent="0.2">
      <c r="A410" s="93"/>
      <c r="B410" s="94"/>
      <c r="C410" s="95"/>
      <c r="D410" s="96" t="s">
        <v>58</v>
      </c>
      <c r="E410" s="312" t="s">
        <v>28</v>
      </c>
      <c r="F410" s="332">
        <v>3</v>
      </c>
      <c r="G410" s="133"/>
      <c r="H410" s="332">
        <f>F410*G410</f>
        <v>0</v>
      </c>
    </row>
    <row r="411" spans="1:8" s="317" customFormat="1" x14ac:dyDescent="0.2">
      <c r="A411" s="93"/>
      <c r="B411" s="94"/>
      <c r="C411" s="95"/>
      <c r="D411" s="96"/>
      <c r="E411" s="312"/>
      <c r="F411" s="332"/>
      <c r="G411" s="133"/>
      <c r="H411" s="332"/>
    </row>
    <row r="412" spans="1:8" s="317" customFormat="1" ht="19.5" customHeight="1" x14ac:dyDescent="0.2">
      <c r="A412" s="93" t="s">
        <v>175</v>
      </c>
      <c r="B412" s="94"/>
      <c r="C412" s="95"/>
      <c r="D412" s="104" t="s">
        <v>273</v>
      </c>
      <c r="E412" s="312"/>
      <c r="F412" s="332"/>
      <c r="G412" s="133"/>
      <c r="H412" s="332"/>
    </row>
    <row r="413" spans="1:8" s="317" customFormat="1" ht="12" customHeight="1" x14ac:dyDescent="0.2">
      <c r="A413" s="93"/>
      <c r="B413" s="94"/>
      <c r="C413" s="95"/>
      <c r="D413" s="107" t="s">
        <v>230</v>
      </c>
      <c r="E413" s="312" t="s">
        <v>28</v>
      </c>
      <c r="F413" s="332">
        <v>13</v>
      </c>
      <c r="G413" s="133"/>
      <c r="H413" s="332">
        <f>F413*G413</f>
        <v>0</v>
      </c>
    </row>
    <row r="414" spans="1:8" s="317" customFormat="1" ht="18" customHeight="1" x14ac:dyDescent="0.2">
      <c r="A414" s="93"/>
      <c r="B414" s="94"/>
      <c r="C414" s="95"/>
      <c r="D414" s="107" t="s">
        <v>231</v>
      </c>
      <c r="E414" s="312" t="s">
        <v>28</v>
      </c>
      <c r="F414" s="332">
        <v>5</v>
      </c>
      <c r="G414" s="133"/>
      <c r="H414" s="332">
        <f>F414*G414</f>
        <v>0</v>
      </c>
    </row>
    <row r="415" spans="1:8" s="317" customFormat="1" ht="18" customHeight="1" x14ac:dyDescent="0.2">
      <c r="A415" s="93"/>
      <c r="B415" s="94"/>
      <c r="C415" s="95"/>
      <c r="D415" s="107" t="s">
        <v>176</v>
      </c>
      <c r="E415" s="312" t="s">
        <v>28</v>
      </c>
      <c r="F415" s="332">
        <v>5</v>
      </c>
      <c r="G415" s="133"/>
      <c r="H415" s="332">
        <f>F415*G415</f>
        <v>0</v>
      </c>
    </row>
    <row r="416" spans="1:8" s="317" customFormat="1" x14ac:dyDescent="0.2">
      <c r="A416" s="93"/>
      <c r="B416" s="94"/>
      <c r="C416" s="95"/>
      <c r="D416" s="96"/>
      <c r="E416" s="312"/>
      <c r="F416" s="332"/>
      <c r="G416" s="133"/>
      <c r="H416" s="332"/>
    </row>
    <row r="417" spans="1:8" s="317" customFormat="1" ht="18" customHeight="1" x14ac:dyDescent="0.2">
      <c r="A417" s="93" t="s">
        <v>215</v>
      </c>
      <c r="B417" s="94"/>
      <c r="C417" s="95"/>
      <c r="D417" s="104" t="s">
        <v>200</v>
      </c>
      <c r="E417" s="312"/>
      <c r="F417" s="332"/>
      <c r="G417" s="133"/>
      <c r="H417" s="332"/>
    </row>
    <row r="418" spans="1:8" s="317" customFormat="1" ht="16.5" customHeight="1" x14ac:dyDescent="0.2">
      <c r="A418" s="93"/>
      <c r="B418" s="94" t="s">
        <v>33</v>
      </c>
      <c r="C418" s="95"/>
      <c r="D418" s="96" t="s">
        <v>402</v>
      </c>
      <c r="E418" s="312" t="s">
        <v>28</v>
      </c>
      <c r="F418" s="332">
        <v>2</v>
      </c>
      <c r="G418" s="133"/>
      <c r="H418" s="332">
        <f>F418*G418</f>
        <v>0</v>
      </c>
    </row>
    <row r="419" spans="1:8" s="317" customFormat="1" ht="16.5" customHeight="1" x14ac:dyDescent="0.2">
      <c r="A419" s="93"/>
      <c r="B419" s="94" t="s">
        <v>33</v>
      </c>
      <c r="C419" s="95"/>
      <c r="D419" s="96" t="s">
        <v>401</v>
      </c>
      <c r="E419" s="312" t="s">
        <v>28</v>
      </c>
      <c r="F419" s="332">
        <v>10</v>
      </c>
      <c r="G419" s="133"/>
      <c r="H419" s="332">
        <f>F419*G419</f>
        <v>0</v>
      </c>
    </row>
    <row r="420" spans="1:8" s="317" customFormat="1" ht="16.5" customHeight="1" x14ac:dyDescent="0.2">
      <c r="A420" s="93"/>
      <c r="B420" s="94" t="s">
        <v>33</v>
      </c>
      <c r="C420" s="95"/>
      <c r="D420" s="96" t="s">
        <v>400</v>
      </c>
      <c r="E420" s="312" t="s">
        <v>28</v>
      </c>
      <c r="F420" s="332">
        <v>2</v>
      </c>
      <c r="G420" s="133"/>
      <c r="H420" s="332">
        <f>F420*G420</f>
        <v>0</v>
      </c>
    </row>
    <row r="421" spans="1:8" s="317" customFormat="1" ht="16.5" customHeight="1" x14ac:dyDescent="0.2">
      <c r="A421" s="93"/>
      <c r="B421" s="94"/>
      <c r="C421" s="95"/>
      <c r="D421" s="96"/>
      <c r="E421" s="312"/>
      <c r="F421" s="332"/>
      <c r="G421" s="133"/>
      <c r="H421" s="332"/>
    </row>
    <row r="422" spans="1:8" s="317" customFormat="1" ht="16.5" customHeight="1" x14ac:dyDescent="0.2">
      <c r="A422" s="93"/>
      <c r="B422" s="94"/>
      <c r="C422" s="95"/>
      <c r="D422" s="96"/>
      <c r="E422" s="312"/>
      <c r="F422" s="332"/>
      <c r="G422" s="133"/>
      <c r="H422" s="332"/>
    </row>
    <row r="423" spans="1:8" s="317" customFormat="1" ht="15.75" customHeight="1" x14ac:dyDescent="0.2">
      <c r="A423" s="93" t="s">
        <v>216</v>
      </c>
      <c r="B423" s="94"/>
      <c r="C423" s="95"/>
      <c r="D423" s="104" t="s">
        <v>725</v>
      </c>
      <c r="E423" s="312"/>
      <c r="F423" s="332"/>
      <c r="G423" s="133"/>
      <c r="H423" s="332"/>
    </row>
    <row r="424" spans="1:8" s="317" customFormat="1" ht="15.95" customHeight="1" x14ac:dyDescent="0.2">
      <c r="A424" s="93"/>
      <c r="B424" s="94"/>
      <c r="C424" s="95"/>
      <c r="D424" s="113" t="s">
        <v>336</v>
      </c>
      <c r="E424" s="312" t="s">
        <v>28</v>
      </c>
      <c r="F424" s="332">
        <v>1</v>
      </c>
      <c r="G424" s="133"/>
      <c r="H424" s="332">
        <f>F424*G424</f>
        <v>0</v>
      </c>
    </row>
    <row r="425" spans="1:8" s="317" customFormat="1" ht="15.95" customHeight="1" x14ac:dyDescent="0.2">
      <c r="A425" s="93"/>
      <c r="B425" s="94"/>
      <c r="C425" s="95"/>
      <c r="D425" s="113" t="s">
        <v>335</v>
      </c>
      <c r="E425" s="312" t="s">
        <v>28</v>
      </c>
      <c r="F425" s="332">
        <v>1</v>
      </c>
      <c r="G425" s="133"/>
      <c r="H425" s="332">
        <f>F425*G425</f>
        <v>0</v>
      </c>
    </row>
    <row r="426" spans="1:8" s="317" customFormat="1" ht="15.95" customHeight="1" x14ac:dyDescent="0.2">
      <c r="A426" s="93"/>
      <c r="B426" s="94"/>
      <c r="C426" s="95"/>
      <c r="D426" s="113" t="s">
        <v>334</v>
      </c>
      <c r="E426" s="312" t="s">
        <v>28</v>
      </c>
      <c r="F426" s="332">
        <v>2</v>
      </c>
      <c r="G426" s="133"/>
      <c r="H426" s="332">
        <f>F426*G426</f>
        <v>0</v>
      </c>
    </row>
    <row r="427" spans="1:8" s="108" customFormat="1" ht="15.95" customHeight="1" x14ac:dyDescent="0.2">
      <c r="A427" s="93"/>
      <c r="B427" s="94"/>
      <c r="C427" s="95"/>
      <c r="D427" s="113" t="s">
        <v>337</v>
      </c>
      <c r="E427" s="312" t="s">
        <v>28</v>
      </c>
      <c r="F427" s="332">
        <v>1</v>
      </c>
      <c r="G427" s="133"/>
      <c r="H427" s="332">
        <f>F427*G427</f>
        <v>0</v>
      </c>
    </row>
    <row r="428" spans="1:8" s="108" customFormat="1" x14ac:dyDescent="0.2">
      <c r="A428" s="93"/>
      <c r="B428" s="94"/>
      <c r="C428" s="95"/>
      <c r="D428" s="96" t="s">
        <v>113</v>
      </c>
      <c r="E428" s="312"/>
      <c r="F428" s="332"/>
      <c r="G428" s="133"/>
      <c r="H428" s="332"/>
    </row>
    <row r="429" spans="1:8" s="108" customFormat="1" ht="15" customHeight="1" x14ac:dyDescent="0.2">
      <c r="A429" s="93" t="s">
        <v>217</v>
      </c>
      <c r="B429" s="94" t="e">
        <v>#N/A</v>
      </c>
      <c r="C429" s="95"/>
      <c r="D429" s="104" t="s">
        <v>274</v>
      </c>
      <c r="E429" s="312"/>
      <c r="F429" s="332"/>
      <c r="G429" s="133"/>
      <c r="H429" s="332"/>
    </row>
    <row r="430" spans="1:8" s="108" customFormat="1" ht="17.25" customHeight="1" x14ac:dyDescent="0.2">
      <c r="A430" s="93"/>
      <c r="B430" s="94" t="s">
        <v>33</v>
      </c>
      <c r="C430" s="95"/>
      <c r="D430" s="107" t="s">
        <v>278</v>
      </c>
      <c r="E430" s="312" t="s">
        <v>28</v>
      </c>
      <c r="F430" s="332">
        <v>3</v>
      </c>
      <c r="G430" s="133"/>
      <c r="H430" s="332">
        <f>F430*G430</f>
        <v>0</v>
      </c>
    </row>
    <row r="431" spans="1:8" s="108" customFormat="1" ht="17.25" customHeight="1" x14ac:dyDescent="0.2">
      <c r="A431" s="93"/>
      <c r="B431" s="94" t="s">
        <v>33</v>
      </c>
      <c r="C431" s="95"/>
      <c r="D431" s="107" t="s">
        <v>277</v>
      </c>
      <c r="E431" s="312" t="s">
        <v>28</v>
      </c>
      <c r="F431" s="332">
        <v>2</v>
      </c>
      <c r="G431" s="133"/>
      <c r="H431" s="332">
        <f>F431*G431</f>
        <v>0</v>
      </c>
    </row>
    <row r="432" spans="1:8" s="108" customFormat="1" ht="13.5" customHeight="1" x14ac:dyDescent="0.2">
      <c r="A432" s="93"/>
      <c r="B432" s="94"/>
      <c r="C432" s="95"/>
      <c r="D432" s="107"/>
      <c r="E432" s="312"/>
      <c r="F432" s="332"/>
      <c r="G432" s="133"/>
      <c r="H432" s="332"/>
    </row>
    <row r="433" spans="1:8" s="108" customFormat="1" ht="17.25" customHeight="1" x14ac:dyDescent="0.2">
      <c r="A433" s="93"/>
      <c r="B433" s="94" t="s">
        <v>33</v>
      </c>
      <c r="C433" s="95"/>
      <c r="D433" s="107" t="s">
        <v>338</v>
      </c>
      <c r="E433" s="312" t="s">
        <v>28</v>
      </c>
      <c r="F433" s="332">
        <v>2</v>
      </c>
      <c r="G433" s="133"/>
      <c r="H433" s="332">
        <f>F433*G433</f>
        <v>0</v>
      </c>
    </row>
    <row r="434" spans="1:8" s="108" customFormat="1" ht="14.25" customHeight="1" x14ac:dyDescent="0.2">
      <c r="A434" s="93"/>
      <c r="B434" s="94"/>
      <c r="C434" s="95"/>
      <c r="D434" s="107"/>
      <c r="E434" s="312"/>
      <c r="F434" s="332"/>
      <c r="G434" s="133"/>
      <c r="H434" s="332"/>
    </row>
    <row r="435" spans="1:8" s="108" customFormat="1" ht="17.25" customHeight="1" x14ac:dyDescent="0.2">
      <c r="A435" s="93"/>
      <c r="B435" s="94" t="s">
        <v>33</v>
      </c>
      <c r="C435" s="95"/>
      <c r="D435" s="107" t="s">
        <v>275</v>
      </c>
      <c r="E435" s="312" t="s">
        <v>28</v>
      </c>
      <c r="F435" s="332">
        <v>2</v>
      </c>
      <c r="G435" s="133"/>
      <c r="H435" s="332">
        <f>F435*G435</f>
        <v>0</v>
      </c>
    </row>
    <row r="436" spans="1:8" s="108" customFormat="1" ht="17.25" customHeight="1" x14ac:dyDescent="0.2">
      <c r="A436" s="93"/>
      <c r="B436" s="94"/>
      <c r="C436" s="95"/>
      <c r="D436" s="107"/>
      <c r="E436" s="312"/>
      <c r="F436" s="332"/>
      <c r="G436" s="133"/>
      <c r="H436" s="332"/>
    </row>
    <row r="437" spans="1:8" s="108" customFormat="1" ht="17.25" customHeight="1" x14ac:dyDescent="0.2">
      <c r="A437" s="93"/>
      <c r="B437" s="94" t="s">
        <v>33</v>
      </c>
      <c r="C437" s="95"/>
      <c r="D437" s="107" t="s">
        <v>403</v>
      </c>
      <c r="E437" s="312" t="s">
        <v>28</v>
      </c>
      <c r="F437" s="332">
        <v>2</v>
      </c>
      <c r="G437" s="133"/>
      <c r="H437" s="332">
        <f>F437*G437</f>
        <v>0</v>
      </c>
    </row>
    <row r="438" spans="1:8" s="108" customFormat="1" ht="17.25" customHeight="1" x14ac:dyDescent="0.2">
      <c r="A438" s="93"/>
      <c r="B438" s="94" t="s">
        <v>33</v>
      </c>
      <c r="C438" s="95"/>
      <c r="D438" s="107" t="s">
        <v>339</v>
      </c>
      <c r="E438" s="312" t="s">
        <v>28</v>
      </c>
      <c r="F438" s="332">
        <v>1</v>
      </c>
      <c r="G438" s="133"/>
      <c r="H438" s="332">
        <f>F438*G438</f>
        <v>0</v>
      </c>
    </row>
    <row r="439" spans="1:8" s="108" customFormat="1" ht="17.25" customHeight="1" x14ac:dyDescent="0.2">
      <c r="A439" s="93"/>
      <c r="B439" s="94" t="s">
        <v>33</v>
      </c>
      <c r="C439" s="95"/>
      <c r="D439" s="107" t="s">
        <v>404</v>
      </c>
      <c r="E439" s="312" t="s">
        <v>28</v>
      </c>
      <c r="F439" s="332">
        <v>1</v>
      </c>
      <c r="G439" s="133"/>
      <c r="H439" s="332">
        <f>F439*G439</f>
        <v>0</v>
      </c>
    </row>
    <row r="440" spans="1:8" s="108" customFormat="1" ht="17.25" customHeight="1" x14ac:dyDescent="0.2">
      <c r="A440" s="93"/>
      <c r="B440" s="94" t="s">
        <v>33</v>
      </c>
      <c r="C440" s="95"/>
      <c r="D440" s="107" t="s">
        <v>452</v>
      </c>
      <c r="E440" s="312" t="s">
        <v>28</v>
      </c>
      <c r="F440" s="332">
        <v>1</v>
      </c>
      <c r="G440" s="133"/>
      <c r="H440" s="332">
        <f>F440*G440</f>
        <v>0</v>
      </c>
    </row>
    <row r="441" spans="1:8" s="108" customFormat="1" ht="17.25" customHeight="1" x14ac:dyDescent="0.2">
      <c r="A441" s="93"/>
      <c r="B441" s="94"/>
      <c r="C441" s="95"/>
      <c r="D441" s="107"/>
      <c r="E441" s="312"/>
      <c r="F441" s="332"/>
      <c r="G441" s="133"/>
      <c r="H441" s="332"/>
    </row>
    <row r="442" spans="1:8" s="108" customFormat="1" ht="17.25" customHeight="1" x14ac:dyDescent="0.2">
      <c r="A442" s="93"/>
      <c r="B442" s="94" t="s">
        <v>33</v>
      </c>
      <c r="C442" s="95"/>
      <c r="D442" s="107" t="s">
        <v>453</v>
      </c>
      <c r="E442" s="312" t="s">
        <v>28</v>
      </c>
      <c r="F442" s="332">
        <v>4</v>
      </c>
      <c r="G442" s="133"/>
      <c r="H442" s="332">
        <f>F442*G442</f>
        <v>0</v>
      </c>
    </row>
    <row r="443" spans="1:8" s="108" customFormat="1" ht="17.25" customHeight="1" x14ac:dyDescent="0.2">
      <c r="A443" s="93"/>
      <c r="B443" s="94" t="s">
        <v>33</v>
      </c>
      <c r="C443" s="95"/>
      <c r="D443" s="107" t="s">
        <v>454</v>
      </c>
      <c r="E443" s="312" t="s">
        <v>28</v>
      </c>
      <c r="F443" s="332">
        <v>4</v>
      </c>
      <c r="G443" s="133"/>
      <c r="H443" s="332">
        <f>F443*G443</f>
        <v>0</v>
      </c>
    </row>
    <row r="444" spans="1:8" s="108" customFormat="1" ht="17.25" customHeight="1" x14ac:dyDescent="0.2">
      <c r="A444" s="93"/>
      <c r="B444" s="94" t="s">
        <v>33</v>
      </c>
      <c r="C444" s="95"/>
      <c r="D444" s="107" t="s">
        <v>455</v>
      </c>
      <c r="E444" s="312" t="s">
        <v>28</v>
      </c>
      <c r="F444" s="332">
        <v>2</v>
      </c>
      <c r="G444" s="133"/>
      <c r="H444" s="332">
        <f>F444*G444</f>
        <v>0</v>
      </c>
    </row>
    <row r="445" spans="1:8" s="108" customFormat="1" ht="17.25" customHeight="1" x14ac:dyDescent="0.2">
      <c r="A445" s="93"/>
      <c r="B445" s="94"/>
      <c r="C445" s="95"/>
      <c r="D445" s="107"/>
      <c r="E445" s="312"/>
      <c r="F445" s="332"/>
      <c r="G445" s="133"/>
      <c r="H445" s="332"/>
    </row>
    <row r="446" spans="1:8" s="108" customFormat="1" ht="17.25" customHeight="1" x14ac:dyDescent="0.2">
      <c r="A446" s="93"/>
      <c r="B446" s="94" t="s">
        <v>33</v>
      </c>
      <c r="C446" s="95"/>
      <c r="D446" s="107" t="s">
        <v>276</v>
      </c>
      <c r="E446" s="312" t="s">
        <v>28</v>
      </c>
      <c r="F446" s="332">
        <v>4</v>
      </c>
      <c r="G446" s="133"/>
      <c r="H446" s="332">
        <f>F446*G446</f>
        <v>0</v>
      </c>
    </row>
    <row r="447" spans="1:8" s="108" customFormat="1" ht="17.25" customHeight="1" x14ac:dyDescent="0.2">
      <c r="A447" s="93"/>
      <c r="B447" s="94"/>
      <c r="C447" s="95"/>
      <c r="D447" s="107"/>
      <c r="E447" s="312"/>
      <c r="F447" s="332"/>
      <c r="G447" s="133"/>
      <c r="H447" s="332"/>
    </row>
    <row r="448" spans="1:8" s="317" customFormat="1" x14ac:dyDescent="0.2">
      <c r="A448" s="93"/>
      <c r="B448" s="94"/>
      <c r="C448" s="95"/>
      <c r="D448" s="104" t="s">
        <v>34</v>
      </c>
      <c r="E448" s="312"/>
      <c r="F448" s="332"/>
      <c r="G448" s="133"/>
      <c r="H448" s="332"/>
    </row>
    <row r="449" spans="1:8" s="284" customFormat="1" x14ac:dyDescent="0.2">
      <c r="A449" s="93"/>
      <c r="B449" s="94"/>
      <c r="C449" s="95"/>
      <c r="D449" s="104"/>
      <c r="E449" s="312"/>
      <c r="F449" s="332"/>
      <c r="G449" s="133"/>
      <c r="H449" s="332"/>
    </row>
    <row r="450" spans="1:8" s="317" customFormat="1" ht="16.5" customHeight="1" x14ac:dyDescent="0.2">
      <c r="A450" s="93" t="s">
        <v>218</v>
      </c>
      <c r="B450" s="94" t="e">
        <v>#N/A</v>
      </c>
      <c r="C450" s="95"/>
      <c r="D450" s="96" t="s">
        <v>225</v>
      </c>
      <c r="E450" s="312"/>
      <c r="F450" s="332"/>
      <c r="G450" s="133"/>
      <c r="H450" s="332"/>
    </row>
    <row r="451" spans="1:8" s="317" customFormat="1" ht="15.75" customHeight="1" x14ac:dyDescent="0.2">
      <c r="A451" s="93"/>
      <c r="B451" s="94"/>
      <c r="C451" s="95"/>
      <c r="D451" s="107" t="s">
        <v>232</v>
      </c>
      <c r="E451" s="312" t="s">
        <v>28</v>
      </c>
      <c r="F451" s="332">
        <v>3</v>
      </c>
      <c r="G451" s="133"/>
      <c r="H451" s="332">
        <f>F451*G451</f>
        <v>0</v>
      </c>
    </row>
    <row r="452" spans="1:8" s="317" customFormat="1" ht="15.75" customHeight="1" x14ac:dyDescent="0.2">
      <c r="A452" s="93"/>
      <c r="B452" s="94"/>
      <c r="C452" s="95"/>
      <c r="D452" s="107" t="s">
        <v>237</v>
      </c>
      <c r="E452" s="312" t="s">
        <v>28</v>
      </c>
      <c r="F452" s="332">
        <v>2</v>
      </c>
      <c r="G452" s="133"/>
      <c r="H452" s="332">
        <f>F452*G452</f>
        <v>0</v>
      </c>
    </row>
    <row r="453" spans="1:8" s="317" customFormat="1" ht="15.75" customHeight="1" x14ac:dyDescent="0.2">
      <c r="A453" s="93"/>
      <c r="B453" s="94"/>
      <c r="C453" s="95"/>
      <c r="D453" s="107" t="s">
        <v>233</v>
      </c>
      <c r="E453" s="312" t="s">
        <v>28</v>
      </c>
      <c r="F453" s="332">
        <v>3</v>
      </c>
      <c r="G453" s="133"/>
      <c r="H453" s="332">
        <f>F453*G453</f>
        <v>0</v>
      </c>
    </row>
    <row r="454" spans="1:8" s="317" customFormat="1" ht="15.75" customHeight="1" x14ac:dyDescent="0.2">
      <c r="A454" s="93"/>
      <c r="B454" s="94"/>
      <c r="C454" s="95"/>
      <c r="D454" s="107" t="s">
        <v>340</v>
      </c>
      <c r="E454" s="312" t="s">
        <v>28</v>
      </c>
      <c r="F454" s="332">
        <v>3</v>
      </c>
      <c r="G454" s="133"/>
      <c r="H454" s="332">
        <f>F454*G454</f>
        <v>0</v>
      </c>
    </row>
    <row r="455" spans="1:8" s="317" customFormat="1" ht="15.75" customHeight="1" x14ac:dyDescent="0.2">
      <c r="A455" s="93"/>
      <c r="B455" s="94"/>
      <c r="C455" s="95"/>
      <c r="D455" s="107"/>
      <c r="E455" s="312"/>
      <c r="F455" s="332"/>
      <c r="G455" s="133"/>
      <c r="H455" s="332"/>
    </row>
    <row r="456" spans="1:8" s="317" customFormat="1" ht="25.5" customHeight="1" x14ac:dyDescent="0.2">
      <c r="A456" s="93" t="s">
        <v>219</v>
      </c>
      <c r="B456" s="94" t="e">
        <v>#N/A</v>
      </c>
      <c r="C456" s="95"/>
      <c r="D456" s="96" t="s">
        <v>406</v>
      </c>
      <c r="E456" s="312"/>
      <c r="F456" s="332"/>
      <c r="G456" s="133"/>
      <c r="H456" s="332"/>
    </row>
    <row r="457" spans="1:8" s="317" customFormat="1" ht="15.75" customHeight="1" x14ac:dyDescent="0.2">
      <c r="A457" s="93"/>
      <c r="B457" s="94"/>
      <c r="C457" s="95"/>
      <c r="D457" s="107" t="s">
        <v>232</v>
      </c>
      <c r="E457" s="312" t="s">
        <v>28</v>
      </c>
      <c r="F457" s="332">
        <v>1</v>
      </c>
      <c r="G457" s="133"/>
      <c r="H457" s="332">
        <f>F457*G457</f>
        <v>0</v>
      </c>
    </row>
    <row r="458" spans="1:8" s="317" customFormat="1" ht="15.75" customHeight="1" x14ac:dyDescent="0.2">
      <c r="A458" s="93"/>
      <c r="B458" s="94"/>
      <c r="C458" s="95"/>
      <c r="D458" s="107"/>
      <c r="E458" s="312"/>
      <c r="F458" s="332"/>
      <c r="G458" s="133"/>
      <c r="H458" s="332"/>
    </row>
    <row r="459" spans="1:8" s="317" customFormat="1" ht="27" customHeight="1" x14ac:dyDescent="0.2">
      <c r="A459" s="93" t="s">
        <v>220</v>
      </c>
      <c r="B459" s="94" t="e">
        <v>#N/A</v>
      </c>
      <c r="C459" s="95"/>
      <c r="D459" s="96" t="s">
        <v>405</v>
      </c>
      <c r="E459" s="312"/>
      <c r="F459" s="332"/>
      <c r="G459" s="133"/>
      <c r="H459" s="332"/>
    </row>
    <row r="460" spans="1:8" s="317" customFormat="1" ht="15.75" customHeight="1" x14ac:dyDescent="0.2">
      <c r="A460" s="93"/>
      <c r="B460" s="94"/>
      <c r="C460" s="95"/>
      <c r="D460" s="107" t="s">
        <v>233</v>
      </c>
      <c r="E460" s="312" t="s">
        <v>28</v>
      </c>
      <c r="F460" s="332">
        <v>1</v>
      </c>
      <c r="G460" s="133"/>
      <c r="H460" s="332">
        <f>F460*G460</f>
        <v>0</v>
      </c>
    </row>
    <row r="461" spans="1:8" s="108" customFormat="1" ht="14.25" customHeight="1" x14ac:dyDescent="0.2">
      <c r="A461" s="93"/>
      <c r="B461" s="94"/>
      <c r="C461" s="95"/>
      <c r="D461" s="107"/>
      <c r="E461" s="312"/>
      <c r="F461" s="332"/>
      <c r="G461" s="133"/>
      <c r="H461" s="332"/>
    </row>
    <row r="462" spans="1:8" s="108" customFormat="1" ht="30.75" customHeight="1" x14ac:dyDescent="0.2">
      <c r="A462" s="93" t="s">
        <v>221</v>
      </c>
      <c r="B462" s="94"/>
      <c r="C462" s="95"/>
      <c r="D462" s="107" t="s">
        <v>280</v>
      </c>
      <c r="E462" s="312"/>
      <c r="F462" s="332"/>
      <c r="G462" s="133"/>
      <c r="H462" s="332"/>
    </row>
    <row r="463" spans="1:8" s="108" customFormat="1" ht="15.75" customHeight="1" x14ac:dyDescent="0.2">
      <c r="A463" s="93"/>
      <c r="B463" s="94"/>
      <c r="C463" s="95"/>
      <c r="D463" s="107" t="s">
        <v>114</v>
      </c>
      <c r="E463" s="312" t="s">
        <v>28</v>
      </c>
      <c r="F463" s="332">
        <v>1</v>
      </c>
      <c r="G463" s="133"/>
      <c r="H463" s="332">
        <f>F463*G463</f>
        <v>0</v>
      </c>
    </row>
    <row r="464" spans="1:8" s="108" customFormat="1" x14ac:dyDescent="0.2">
      <c r="A464" s="93"/>
      <c r="B464" s="94"/>
      <c r="C464" s="95"/>
      <c r="D464" s="96"/>
      <c r="E464" s="312"/>
      <c r="F464" s="332"/>
      <c r="G464" s="133"/>
      <c r="H464" s="332"/>
    </row>
    <row r="465" spans="1:8" s="317" customFormat="1" ht="15.75" customHeight="1" x14ac:dyDescent="0.2">
      <c r="A465" s="93" t="s">
        <v>222</v>
      </c>
      <c r="B465" s="94" t="s">
        <v>35</v>
      </c>
      <c r="C465" s="95"/>
      <c r="D465" s="96" t="s">
        <v>279</v>
      </c>
      <c r="E465" s="312"/>
      <c r="F465" s="332"/>
      <c r="G465" s="133"/>
      <c r="H465" s="332"/>
    </row>
    <row r="466" spans="1:8" s="108" customFormat="1" ht="15.75" customHeight="1" x14ac:dyDescent="0.2">
      <c r="A466" s="93"/>
      <c r="B466" s="94" t="s">
        <v>35</v>
      </c>
      <c r="C466" s="95"/>
      <c r="D466" s="96" t="s">
        <v>57</v>
      </c>
      <c r="E466" s="312" t="s">
        <v>28</v>
      </c>
      <c r="F466" s="332">
        <v>1</v>
      </c>
      <c r="G466" s="133"/>
      <c r="H466" s="332">
        <f>F466*G466</f>
        <v>0</v>
      </c>
    </row>
    <row r="467" spans="1:8" s="108" customFormat="1" ht="15.75" customHeight="1" x14ac:dyDescent="0.2">
      <c r="A467" s="93"/>
      <c r="B467" s="94" t="s">
        <v>35</v>
      </c>
      <c r="C467" s="95"/>
      <c r="D467" s="96" t="s">
        <v>58</v>
      </c>
      <c r="E467" s="312" t="s">
        <v>28</v>
      </c>
      <c r="F467" s="332">
        <v>1</v>
      </c>
      <c r="G467" s="133"/>
      <c r="H467" s="332">
        <f>F467*G467</f>
        <v>0</v>
      </c>
    </row>
    <row r="468" spans="1:8" s="108" customFormat="1" x14ac:dyDescent="0.2">
      <c r="A468" s="93"/>
      <c r="B468" s="94"/>
      <c r="C468" s="95"/>
      <c r="D468" s="96"/>
      <c r="E468" s="312"/>
      <c r="F468" s="332"/>
      <c r="G468" s="133"/>
      <c r="H468" s="332"/>
    </row>
    <row r="469" spans="1:8" s="317" customFormat="1" ht="15.75" customHeight="1" x14ac:dyDescent="0.2">
      <c r="A469" s="93" t="s">
        <v>223</v>
      </c>
      <c r="B469" s="94" t="s">
        <v>35</v>
      </c>
      <c r="C469" s="95"/>
      <c r="D469" s="96" t="s">
        <v>178</v>
      </c>
      <c r="E469" s="312"/>
      <c r="F469" s="332"/>
      <c r="G469" s="133"/>
      <c r="H469" s="332"/>
    </row>
    <row r="470" spans="1:8" s="317" customFormat="1" ht="13.5" customHeight="1" x14ac:dyDescent="0.2">
      <c r="A470" s="93"/>
      <c r="B470" s="94"/>
      <c r="C470" s="95"/>
      <c r="D470" s="107" t="s">
        <v>232</v>
      </c>
      <c r="E470" s="312" t="s">
        <v>28</v>
      </c>
      <c r="F470" s="332">
        <v>2</v>
      </c>
      <c r="G470" s="133"/>
      <c r="H470" s="332">
        <f>F470*G470</f>
        <v>0</v>
      </c>
    </row>
    <row r="471" spans="1:8" s="317" customFormat="1" ht="13.5" customHeight="1" x14ac:dyDescent="0.2">
      <c r="A471" s="93"/>
      <c r="B471" s="94"/>
      <c r="C471" s="95"/>
      <c r="D471" s="96"/>
      <c r="E471" s="312"/>
      <c r="F471" s="332"/>
      <c r="G471" s="133"/>
      <c r="H471" s="332"/>
    </row>
    <row r="472" spans="1:8" s="317" customFormat="1" ht="17.25" customHeight="1" x14ac:dyDescent="0.2">
      <c r="A472" s="93" t="s">
        <v>224</v>
      </c>
      <c r="B472" s="94" t="e">
        <v>#N/A</v>
      </c>
      <c r="C472" s="95"/>
      <c r="D472" s="96" t="s">
        <v>201</v>
      </c>
      <c r="E472" s="312"/>
      <c r="F472" s="332"/>
      <c r="G472" s="133"/>
      <c r="H472" s="332"/>
    </row>
    <row r="473" spans="1:8" s="317" customFormat="1" ht="15.75" customHeight="1" x14ac:dyDescent="0.2">
      <c r="A473" s="93"/>
      <c r="B473" s="94"/>
      <c r="C473" s="95"/>
      <c r="D473" s="107" t="s">
        <v>232</v>
      </c>
      <c r="E473" s="312" t="s">
        <v>28</v>
      </c>
      <c r="F473" s="332">
        <v>1</v>
      </c>
      <c r="G473" s="133"/>
      <c r="H473" s="332">
        <f>F473*G473</f>
        <v>0</v>
      </c>
    </row>
    <row r="474" spans="1:8" s="317" customFormat="1" ht="15.75" customHeight="1" x14ac:dyDescent="0.2">
      <c r="A474" s="93"/>
      <c r="B474" s="94"/>
      <c r="C474" s="95"/>
      <c r="D474" s="107"/>
      <c r="E474" s="312"/>
      <c r="F474" s="332"/>
      <c r="G474" s="133"/>
      <c r="H474" s="332"/>
    </row>
    <row r="475" spans="1:8" s="108" customFormat="1" ht="15.75" customHeight="1" x14ac:dyDescent="0.2">
      <c r="A475" s="93" t="s">
        <v>315</v>
      </c>
      <c r="B475" s="94" t="s">
        <v>35</v>
      </c>
      <c r="C475" s="95"/>
      <c r="D475" s="96" t="s">
        <v>407</v>
      </c>
      <c r="E475" s="312"/>
      <c r="F475" s="332"/>
      <c r="G475" s="133"/>
      <c r="H475" s="332"/>
    </row>
    <row r="476" spans="1:8" s="108" customFormat="1" ht="15.75" customHeight="1" x14ac:dyDescent="0.2">
      <c r="A476" s="93"/>
      <c r="B476" s="94"/>
      <c r="C476" s="95"/>
      <c r="D476" s="96" t="s">
        <v>408</v>
      </c>
      <c r="E476" s="312" t="s">
        <v>28</v>
      </c>
      <c r="F476" s="332">
        <v>1</v>
      </c>
      <c r="G476" s="133"/>
      <c r="H476" s="332">
        <f>F476*G476</f>
        <v>0</v>
      </c>
    </row>
    <row r="477" spans="1:8" s="108" customFormat="1" ht="15.75" customHeight="1" x14ac:dyDescent="0.2">
      <c r="A477" s="93"/>
      <c r="B477" s="94"/>
      <c r="C477" s="95"/>
      <c r="D477" s="96" t="s">
        <v>409</v>
      </c>
      <c r="E477" s="312" t="s">
        <v>28</v>
      </c>
      <c r="F477" s="332">
        <v>2</v>
      </c>
      <c r="G477" s="133"/>
      <c r="H477" s="332">
        <f>F477*G477</f>
        <v>0</v>
      </c>
    </row>
    <row r="478" spans="1:8" s="108" customFormat="1" ht="13.5" customHeight="1" x14ac:dyDescent="0.2">
      <c r="A478" s="93"/>
      <c r="B478" s="94"/>
      <c r="C478" s="95"/>
      <c r="D478" s="96"/>
      <c r="E478" s="312"/>
      <c r="F478" s="332"/>
      <c r="G478" s="133"/>
      <c r="H478" s="332"/>
    </row>
    <row r="479" spans="1:8" s="317" customFormat="1" ht="41.25" customHeight="1" x14ac:dyDescent="0.2">
      <c r="A479" s="93" t="s">
        <v>316</v>
      </c>
      <c r="B479" s="94" t="s">
        <v>35</v>
      </c>
      <c r="C479" s="95"/>
      <c r="D479" s="96" t="s">
        <v>826</v>
      </c>
      <c r="E479" s="312" t="s">
        <v>468</v>
      </c>
      <c r="F479" s="332">
        <v>1</v>
      </c>
      <c r="G479" s="133"/>
      <c r="H479" s="332">
        <f>F479*G479</f>
        <v>0</v>
      </c>
    </row>
    <row r="480" spans="1:8" s="108" customFormat="1" x14ac:dyDescent="0.2">
      <c r="A480" s="93"/>
      <c r="B480" s="94"/>
      <c r="C480" s="95"/>
      <c r="D480" s="96"/>
      <c r="E480" s="312"/>
      <c r="F480" s="332"/>
      <c r="G480" s="133"/>
      <c r="H480" s="332"/>
    </row>
    <row r="481" spans="1:8" s="108" customFormat="1" ht="28.5" customHeight="1" x14ac:dyDescent="0.2">
      <c r="A481" s="93" t="s">
        <v>317</v>
      </c>
      <c r="B481" s="94" t="s">
        <v>35</v>
      </c>
      <c r="C481" s="95"/>
      <c r="D481" s="96" t="s">
        <v>281</v>
      </c>
      <c r="E481" s="312" t="s">
        <v>28</v>
      </c>
      <c r="F481" s="332">
        <v>1</v>
      </c>
      <c r="G481" s="133"/>
      <c r="H481" s="332">
        <f>F481*G481</f>
        <v>0</v>
      </c>
    </row>
    <row r="482" spans="1:8" s="108" customFormat="1" ht="11.25" customHeight="1" x14ac:dyDescent="0.2">
      <c r="A482" s="93"/>
      <c r="B482" s="94"/>
      <c r="C482" s="95"/>
      <c r="D482" s="96"/>
      <c r="E482" s="312"/>
      <c r="F482" s="332"/>
      <c r="G482" s="133"/>
      <c r="H482" s="332"/>
    </row>
    <row r="483" spans="1:8" s="108" customFormat="1" ht="53.25" customHeight="1" x14ac:dyDescent="0.2">
      <c r="A483" s="93" t="s">
        <v>318</v>
      </c>
      <c r="B483" s="94" t="s">
        <v>35</v>
      </c>
      <c r="C483" s="95"/>
      <c r="D483" s="96" t="s">
        <v>814</v>
      </c>
      <c r="E483" s="312" t="s">
        <v>28</v>
      </c>
      <c r="F483" s="332">
        <v>6</v>
      </c>
      <c r="G483" s="133"/>
      <c r="H483" s="332">
        <f>F483*G483</f>
        <v>0</v>
      </c>
    </row>
    <row r="484" spans="1:8" s="108" customFormat="1" ht="17.25" customHeight="1" x14ac:dyDescent="0.2">
      <c r="A484" s="93"/>
      <c r="B484" s="94"/>
      <c r="C484" s="95"/>
      <c r="D484" s="96"/>
      <c r="E484" s="312"/>
      <c r="F484" s="332"/>
      <c r="G484" s="133"/>
      <c r="H484" s="332"/>
    </row>
    <row r="485" spans="1:8" s="317" customFormat="1" ht="17.25" customHeight="1" x14ac:dyDescent="0.2">
      <c r="A485" s="93" t="s">
        <v>319</v>
      </c>
      <c r="B485" s="94" t="e">
        <v>#N/A</v>
      </c>
      <c r="C485" s="95"/>
      <c r="D485" s="96" t="s">
        <v>282</v>
      </c>
      <c r="E485" s="312"/>
      <c r="F485" s="332"/>
      <c r="G485" s="133"/>
      <c r="H485" s="332"/>
    </row>
    <row r="486" spans="1:8" s="317" customFormat="1" ht="15.75" customHeight="1" x14ac:dyDescent="0.2">
      <c r="A486" s="93"/>
      <c r="B486" s="94"/>
      <c r="C486" s="95"/>
      <c r="D486" s="107" t="s">
        <v>233</v>
      </c>
      <c r="E486" s="312" t="s">
        <v>28</v>
      </c>
      <c r="F486" s="332">
        <v>1</v>
      </c>
      <c r="G486" s="133"/>
      <c r="H486" s="332">
        <f>F486*G486</f>
        <v>0</v>
      </c>
    </row>
    <row r="487" spans="1:8" s="108" customFormat="1" ht="14.25" customHeight="1" x14ac:dyDescent="0.2">
      <c r="A487" s="93"/>
      <c r="B487" s="94"/>
      <c r="C487" s="95"/>
      <c r="D487" s="96"/>
      <c r="E487" s="312"/>
      <c r="F487" s="332"/>
      <c r="G487" s="133"/>
      <c r="H487" s="332"/>
    </row>
    <row r="488" spans="1:8" s="317" customFormat="1" ht="15.75" customHeight="1" x14ac:dyDescent="0.2">
      <c r="A488" s="93" t="s">
        <v>320</v>
      </c>
      <c r="B488" s="94" t="e">
        <v>#N/A</v>
      </c>
      <c r="C488" s="95"/>
      <c r="D488" s="114" t="s">
        <v>111</v>
      </c>
      <c r="E488" s="312"/>
      <c r="F488" s="332"/>
      <c r="G488" s="133"/>
      <c r="H488" s="332"/>
    </row>
    <row r="489" spans="1:8" s="317" customFormat="1" x14ac:dyDescent="0.2">
      <c r="A489" s="93"/>
      <c r="B489" s="94"/>
      <c r="C489" s="95"/>
      <c r="D489" s="96" t="s">
        <v>179</v>
      </c>
      <c r="E489" s="312"/>
      <c r="F489" s="332"/>
      <c r="G489" s="133"/>
      <c r="H489" s="332"/>
    </row>
    <row r="490" spans="1:8" s="317" customFormat="1" ht="13.5" customHeight="1" x14ac:dyDescent="0.2">
      <c r="A490" s="93"/>
      <c r="B490" s="94"/>
      <c r="C490" s="95"/>
      <c r="D490" s="96" t="s">
        <v>234</v>
      </c>
      <c r="E490" s="312" t="s">
        <v>28</v>
      </c>
      <c r="F490" s="332">
        <v>36</v>
      </c>
      <c r="G490" s="133"/>
      <c r="H490" s="332">
        <f>F490*G490</f>
        <v>0</v>
      </c>
    </row>
    <row r="491" spans="1:8" s="317" customFormat="1" ht="13.5" customHeight="1" x14ac:dyDescent="0.2">
      <c r="A491" s="93"/>
      <c r="B491" s="94"/>
      <c r="C491" s="95"/>
      <c r="D491" s="96" t="s">
        <v>341</v>
      </c>
      <c r="E491" s="312" t="s">
        <v>28</v>
      </c>
      <c r="F491" s="332">
        <v>19</v>
      </c>
      <c r="G491" s="133"/>
      <c r="H491" s="332">
        <f>F491*G491</f>
        <v>0</v>
      </c>
    </row>
    <row r="492" spans="1:8" s="317" customFormat="1" ht="13.5" customHeight="1" x14ac:dyDescent="0.2">
      <c r="A492" s="93"/>
      <c r="B492" s="94"/>
      <c r="C492" s="95"/>
      <c r="D492" s="96" t="s">
        <v>343</v>
      </c>
      <c r="E492" s="312" t="s">
        <v>28</v>
      </c>
      <c r="F492" s="332">
        <v>13</v>
      </c>
      <c r="G492" s="133"/>
      <c r="H492" s="332">
        <f>F492*G492</f>
        <v>0</v>
      </c>
    </row>
    <row r="493" spans="1:8" s="317" customFormat="1" ht="13.5" customHeight="1" x14ac:dyDescent="0.2">
      <c r="A493" s="93"/>
      <c r="B493" s="94"/>
      <c r="C493" s="95"/>
      <c r="D493" s="96" t="s">
        <v>342</v>
      </c>
      <c r="E493" s="312" t="s">
        <v>28</v>
      </c>
      <c r="F493" s="332">
        <v>4</v>
      </c>
      <c r="G493" s="133"/>
      <c r="H493" s="332">
        <f>F493*G493</f>
        <v>0</v>
      </c>
    </row>
    <row r="494" spans="1:8" s="108" customFormat="1" x14ac:dyDescent="0.2">
      <c r="A494" s="93"/>
      <c r="B494" s="94"/>
      <c r="C494" s="95"/>
      <c r="D494" s="104"/>
      <c r="E494" s="312"/>
      <c r="F494" s="332"/>
      <c r="G494" s="133"/>
      <c r="H494" s="332"/>
    </row>
    <row r="495" spans="1:8" s="108" customFormat="1" ht="26.25" customHeight="1" x14ac:dyDescent="0.2">
      <c r="A495" s="93" t="s">
        <v>321</v>
      </c>
      <c r="B495" s="94"/>
      <c r="C495" s="95"/>
      <c r="D495" s="96" t="s">
        <v>813</v>
      </c>
      <c r="E495" s="312" t="s">
        <v>468</v>
      </c>
      <c r="F495" s="332">
        <v>1</v>
      </c>
      <c r="G495" s="133"/>
      <c r="H495" s="332">
        <f>F495*G495</f>
        <v>0</v>
      </c>
    </row>
    <row r="496" spans="1:8" s="108" customFormat="1" x14ac:dyDescent="0.2">
      <c r="A496" s="93"/>
      <c r="B496" s="94"/>
      <c r="C496" s="95"/>
      <c r="D496" s="96"/>
      <c r="E496" s="312"/>
      <c r="F496" s="332"/>
      <c r="G496" s="18"/>
      <c r="H496" s="332"/>
    </row>
    <row r="497" spans="1:8" s="108" customFormat="1" ht="70.5" customHeight="1" x14ac:dyDescent="0.2">
      <c r="A497" s="93" t="s">
        <v>322</v>
      </c>
      <c r="B497" s="94"/>
      <c r="C497" s="95"/>
      <c r="D497" s="96" t="s">
        <v>825</v>
      </c>
      <c r="E497" s="312"/>
      <c r="F497" s="332"/>
      <c r="G497" s="18"/>
      <c r="H497" s="332">
        <f>SUM(H387:H493)*0.1</f>
        <v>0</v>
      </c>
    </row>
    <row r="498" spans="1:8" s="108" customFormat="1" ht="12.75" customHeight="1" x14ac:dyDescent="0.2">
      <c r="A498" s="93"/>
      <c r="B498" s="94"/>
      <c r="C498" s="95"/>
      <c r="D498" s="96"/>
      <c r="E498" s="312"/>
      <c r="F498" s="332"/>
      <c r="G498" s="18"/>
      <c r="H498" s="332"/>
    </row>
    <row r="499" spans="1:8" s="284" customFormat="1" ht="16.5" customHeight="1" x14ac:dyDescent="0.2">
      <c r="A499" s="102"/>
      <c r="B499" s="103"/>
      <c r="C499" s="90"/>
      <c r="D499" s="104" t="s">
        <v>792</v>
      </c>
      <c r="E499" s="106"/>
      <c r="F499" s="331"/>
      <c r="G499" s="17" t="s">
        <v>7</v>
      </c>
      <c r="H499" s="331">
        <f>SUM(H383:H497)</f>
        <v>0</v>
      </c>
    </row>
  </sheetData>
  <sheetProtection algorithmName="SHA-512" hashValue="dbndyYOudWded2CxE2OZHphb0yZ9FsI05PIysHhs6fEDX8xPs8F94EjJzICd4SCUkTnOa5K3ibDl60pb17Vrzg==" saltValue="eap6LS4grBqBA0kS/bjlDg==" spinCount="100000" sheet="1" objects="1" scenarios="1"/>
  <pageMargins left="1.1811023622047245" right="0.70866141732283472" top="0.74803149606299213" bottom="0.74803149606299213" header="0.31496062992125984" footer="0.31496062992125984"/>
  <pageSetup paperSize="9" scale="81" orientation="portrait" r:id="rId1"/>
  <headerFooter>
    <oddFooter>&amp;L&amp;"Arial Narrow,Običajno"&amp;8&amp;F&amp;C&amp;"Arial,Krepko"&amp;12 &amp;R&amp;"Arial Narrow,Običajno"&amp;P/&amp;N</oddFooter>
  </headerFooter>
  <rowBreaks count="12" manualBreakCount="12">
    <brk id="34" max="9" man="1"/>
    <brk id="73" max="9" man="1"/>
    <brk id="107" max="16383" man="1"/>
    <brk id="127" max="16383" man="1"/>
    <brk id="155" max="9" man="1"/>
    <brk id="218" max="9" man="1"/>
    <brk id="259" max="9" man="1"/>
    <brk id="296" max="16383" man="1"/>
    <brk id="313" max="9" man="1"/>
    <brk id="345" max="9" man="1"/>
    <brk id="447" max="9" man="1"/>
    <brk id="487"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D66"/>
  <sheetViews>
    <sheetView zoomScaleNormal="100" zoomScaleSheetLayoutView="90" zoomScalePageLayoutView="110" workbookViewId="0"/>
  </sheetViews>
  <sheetFormatPr defaultRowHeight="16.5" x14ac:dyDescent="0.3"/>
  <cols>
    <col min="1" max="1" width="9.140625" style="189"/>
    <col min="2" max="2" width="3.7109375" style="51" customWidth="1"/>
    <col min="3" max="3" width="5.28515625" style="51" customWidth="1"/>
    <col min="4" max="4" width="58.7109375" style="244" customWidth="1"/>
    <col min="5" max="5" width="9.140625" style="51"/>
    <col min="6" max="6" width="9.140625" style="22"/>
    <col min="7" max="7" width="12.7109375" style="51" customWidth="1"/>
    <col min="8" max="8" width="11" style="22" customWidth="1"/>
    <col min="9" max="9" width="14.140625" style="51" customWidth="1"/>
    <col min="10" max="10" width="59.5703125" style="118" customWidth="1"/>
    <col min="11" max="16384" width="9.140625" style="170"/>
  </cols>
  <sheetData>
    <row r="2" spans="1:30" ht="22.35" customHeight="1" x14ac:dyDescent="0.3">
      <c r="D2" s="190" t="s">
        <v>344</v>
      </c>
    </row>
    <row r="3" spans="1:30" x14ac:dyDescent="0.3">
      <c r="D3" s="191"/>
    </row>
    <row r="4" spans="1:30" s="199" customFormat="1" ht="18" customHeight="1" x14ac:dyDescent="0.2">
      <c r="A4" s="192"/>
      <c r="B4" s="193"/>
      <c r="C4" s="194"/>
      <c r="D4" s="195" t="s">
        <v>802</v>
      </c>
      <c r="E4" s="196"/>
      <c r="F4" s="245"/>
      <c r="G4" s="54"/>
      <c r="H4" s="257" t="s">
        <v>668</v>
      </c>
      <c r="I4" s="197"/>
      <c r="J4" s="119"/>
      <c r="K4" s="198"/>
      <c r="L4" s="198"/>
      <c r="M4" s="198"/>
      <c r="N4" s="198"/>
      <c r="O4" s="198"/>
      <c r="P4" s="198"/>
      <c r="Q4" s="198"/>
      <c r="R4" s="198"/>
      <c r="S4" s="198"/>
      <c r="T4" s="198"/>
      <c r="U4" s="198"/>
      <c r="V4" s="198"/>
      <c r="W4" s="198"/>
      <c r="X4" s="198"/>
      <c r="Y4" s="198"/>
      <c r="Z4" s="198"/>
      <c r="AA4" s="198"/>
      <c r="AB4" s="198"/>
      <c r="AC4" s="198"/>
      <c r="AD4" s="198"/>
    </row>
    <row r="5" spans="1:30" s="199" customFormat="1" ht="12.75" x14ac:dyDescent="0.2">
      <c r="A5" s="200"/>
      <c r="B5" s="201"/>
      <c r="C5" s="202"/>
      <c r="D5" s="203"/>
      <c r="E5" s="204"/>
      <c r="F5" s="246"/>
      <c r="G5" s="55"/>
      <c r="H5" s="258"/>
      <c r="I5" s="205"/>
      <c r="J5" s="119"/>
      <c r="K5" s="198"/>
      <c r="L5" s="198"/>
      <c r="M5" s="198"/>
      <c r="N5" s="198"/>
      <c r="O5" s="198"/>
      <c r="P5" s="198"/>
      <c r="Q5" s="198"/>
      <c r="R5" s="198"/>
      <c r="S5" s="198"/>
      <c r="T5" s="198"/>
      <c r="U5" s="198"/>
      <c r="V5" s="198"/>
      <c r="W5" s="198"/>
      <c r="X5" s="198"/>
      <c r="Y5" s="198"/>
      <c r="Z5" s="198"/>
      <c r="AA5" s="198"/>
      <c r="AB5" s="198"/>
      <c r="AC5" s="198"/>
      <c r="AD5" s="198"/>
    </row>
    <row r="6" spans="1:30" s="199" customFormat="1" ht="12.75" x14ac:dyDescent="0.2">
      <c r="A6" s="71" t="s">
        <v>669</v>
      </c>
      <c r="B6" s="71"/>
      <c r="C6" s="206"/>
      <c r="D6" s="207" t="s">
        <v>822</v>
      </c>
      <c r="E6" s="208"/>
      <c r="F6" s="247"/>
      <c r="G6" s="56"/>
      <c r="H6" s="259"/>
      <c r="I6" s="205"/>
      <c r="J6" s="119"/>
      <c r="K6" s="198"/>
      <c r="L6" s="198"/>
      <c r="M6" s="198"/>
      <c r="N6" s="198"/>
      <c r="O6" s="198"/>
      <c r="P6" s="198"/>
      <c r="Q6" s="198"/>
      <c r="R6" s="198"/>
      <c r="S6" s="198"/>
      <c r="T6" s="198"/>
      <c r="U6" s="198"/>
      <c r="V6" s="198"/>
      <c r="W6" s="198"/>
      <c r="X6" s="198"/>
      <c r="Y6" s="198"/>
      <c r="Z6" s="198"/>
      <c r="AA6" s="198"/>
      <c r="AB6" s="198"/>
      <c r="AC6" s="198"/>
      <c r="AD6" s="198"/>
    </row>
    <row r="7" spans="1:30" s="199" customFormat="1" ht="12.75" x14ac:dyDescent="0.2">
      <c r="A7" s="209"/>
      <c r="B7" s="209"/>
      <c r="C7" s="210"/>
      <c r="D7" s="211"/>
      <c r="E7" s="212"/>
      <c r="F7" s="248"/>
      <c r="G7" s="57"/>
      <c r="H7" s="260"/>
      <c r="I7" s="213"/>
      <c r="J7" s="119"/>
      <c r="K7" s="198"/>
      <c r="L7" s="198"/>
      <c r="M7" s="198"/>
      <c r="N7" s="198"/>
      <c r="O7" s="198"/>
      <c r="P7" s="198"/>
      <c r="Q7" s="198"/>
      <c r="R7" s="198"/>
      <c r="S7" s="198"/>
      <c r="T7" s="198"/>
      <c r="U7" s="198"/>
      <c r="V7" s="198"/>
      <c r="W7" s="198"/>
      <c r="X7" s="198"/>
      <c r="Y7" s="198"/>
      <c r="Z7" s="198"/>
      <c r="AA7" s="198"/>
      <c r="AB7" s="198"/>
      <c r="AC7" s="198"/>
      <c r="AD7" s="198"/>
    </row>
    <row r="8" spans="1:30" s="199" customFormat="1" ht="19.899999999999999" customHeight="1" x14ac:dyDescent="0.2">
      <c r="A8" s="71"/>
      <c r="B8" s="71"/>
      <c r="C8" s="206"/>
      <c r="D8" s="214" t="s">
        <v>670</v>
      </c>
      <c r="E8" s="208"/>
      <c r="F8" s="247"/>
      <c r="G8" s="56"/>
      <c r="H8" s="261">
        <f>H66</f>
        <v>0</v>
      </c>
      <c r="I8" s="215"/>
      <c r="J8" s="119"/>
      <c r="K8" s="198"/>
      <c r="L8" s="198"/>
      <c r="M8" s="198"/>
      <c r="N8" s="198"/>
      <c r="O8" s="198"/>
      <c r="P8" s="198"/>
      <c r="Q8" s="198"/>
      <c r="R8" s="198"/>
      <c r="S8" s="198"/>
      <c r="T8" s="198"/>
      <c r="U8" s="198"/>
      <c r="V8" s="198"/>
      <c r="W8" s="198"/>
      <c r="X8" s="198"/>
      <c r="Y8" s="198"/>
      <c r="Z8" s="198"/>
      <c r="AA8" s="198"/>
      <c r="AB8" s="198"/>
      <c r="AC8" s="198"/>
      <c r="AD8" s="198"/>
    </row>
    <row r="9" spans="1:30" s="199" customFormat="1" ht="12.75" x14ac:dyDescent="0.2">
      <c r="A9" s="216"/>
      <c r="B9" s="216"/>
      <c r="C9" s="217"/>
      <c r="D9" s="218"/>
      <c r="E9" s="219"/>
      <c r="F9" s="249"/>
      <c r="G9" s="58"/>
      <c r="H9" s="262"/>
      <c r="I9" s="205"/>
      <c r="J9" s="119"/>
      <c r="K9" s="198"/>
      <c r="L9" s="198"/>
      <c r="M9" s="198"/>
      <c r="N9" s="198"/>
      <c r="O9" s="198"/>
      <c r="P9" s="198"/>
      <c r="Q9" s="198"/>
      <c r="R9" s="198"/>
      <c r="S9" s="198"/>
      <c r="T9" s="198"/>
      <c r="U9" s="198"/>
      <c r="V9" s="198"/>
      <c r="W9" s="198"/>
      <c r="X9" s="198"/>
      <c r="Y9" s="198"/>
      <c r="Z9" s="198"/>
      <c r="AA9" s="198"/>
      <c r="AB9" s="198"/>
      <c r="AC9" s="198"/>
      <c r="AD9" s="198"/>
    </row>
    <row r="10" spans="1:30" s="199" customFormat="1" ht="12.75" x14ac:dyDescent="0.2">
      <c r="A10" s="220"/>
      <c r="B10" s="220"/>
      <c r="C10" s="221"/>
      <c r="D10" s="218" t="s">
        <v>671</v>
      </c>
      <c r="E10" s="219"/>
      <c r="F10" s="249"/>
      <c r="G10" s="58"/>
      <c r="H10" s="262"/>
      <c r="I10" s="205"/>
      <c r="J10" s="119"/>
      <c r="K10" s="198"/>
      <c r="L10" s="198"/>
      <c r="M10" s="198"/>
      <c r="N10" s="198"/>
      <c r="O10" s="198"/>
      <c r="P10" s="198"/>
      <c r="Q10" s="198"/>
      <c r="R10" s="198"/>
      <c r="S10" s="198"/>
      <c r="T10" s="198"/>
      <c r="U10" s="198"/>
      <c r="V10" s="198"/>
      <c r="W10" s="198"/>
      <c r="X10" s="198"/>
      <c r="Y10" s="198"/>
      <c r="Z10" s="198"/>
      <c r="AA10" s="198"/>
      <c r="AB10" s="198"/>
      <c r="AC10" s="198"/>
      <c r="AD10" s="198"/>
    </row>
    <row r="11" spans="1:30" s="199" customFormat="1" ht="121.5" customHeight="1" x14ac:dyDescent="0.2">
      <c r="A11" s="220"/>
      <c r="B11" s="220"/>
      <c r="C11" s="221"/>
      <c r="D11" s="218" t="s">
        <v>672</v>
      </c>
      <c r="E11" s="219"/>
      <c r="F11" s="249"/>
      <c r="G11" s="58"/>
      <c r="H11" s="262"/>
      <c r="I11" s="205"/>
      <c r="J11" s="119"/>
      <c r="K11" s="198"/>
      <c r="L11" s="198"/>
      <c r="M11" s="198"/>
      <c r="N11" s="198"/>
      <c r="O11" s="198"/>
      <c r="P11" s="198"/>
      <c r="Q11" s="198"/>
      <c r="R11" s="198"/>
      <c r="S11" s="198"/>
      <c r="T11" s="198"/>
      <c r="U11" s="198"/>
      <c r="V11" s="198"/>
      <c r="W11" s="198"/>
      <c r="X11" s="198"/>
      <c r="Y11" s="198"/>
      <c r="Z11" s="198"/>
      <c r="AA11" s="198"/>
      <c r="AB11" s="198"/>
      <c r="AC11" s="198"/>
      <c r="AD11" s="198"/>
    </row>
    <row r="12" spans="1:30" s="199" customFormat="1" ht="249" customHeight="1" x14ac:dyDescent="0.2">
      <c r="A12" s="220"/>
      <c r="B12" s="220"/>
      <c r="C12" s="221"/>
      <c r="D12" s="218" t="s">
        <v>793</v>
      </c>
      <c r="E12" s="219"/>
      <c r="F12" s="249"/>
      <c r="G12" s="58"/>
      <c r="H12" s="262"/>
      <c r="I12" s="205"/>
      <c r="J12" s="119"/>
      <c r="K12" s="198"/>
      <c r="L12" s="198"/>
      <c r="M12" s="198"/>
      <c r="N12" s="198"/>
      <c r="O12" s="198"/>
      <c r="P12" s="198"/>
      <c r="Q12" s="198"/>
      <c r="R12" s="198"/>
      <c r="S12" s="198"/>
      <c r="T12" s="198"/>
      <c r="U12" s="198"/>
      <c r="V12" s="198"/>
      <c r="W12" s="198"/>
      <c r="X12" s="198"/>
      <c r="Y12" s="198"/>
      <c r="Z12" s="198"/>
      <c r="AA12" s="198"/>
      <c r="AB12" s="198"/>
      <c r="AC12" s="198"/>
      <c r="AD12" s="198"/>
    </row>
    <row r="13" spans="1:30" s="199" customFormat="1" ht="136.5" customHeight="1" x14ac:dyDescent="0.2">
      <c r="A13" s="220"/>
      <c r="B13" s="220"/>
      <c r="C13" s="221"/>
      <c r="D13" s="218" t="s">
        <v>673</v>
      </c>
      <c r="E13" s="219"/>
      <c r="F13" s="249"/>
      <c r="G13" s="58"/>
      <c r="H13" s="262"/>
      <c r="I13" s="205"/>
      <c r="J13" s="119"/>
      <c r="K13" s="198"/>
      <c r="L13" s="198"/>
      <c r="M13" s="198"/>
      <c r="N13" s="198"/>
      <c r="O13" s="198"/>
      <c r="P13" s="198"/>
      <c r="Q13" s="198"/>
      <c r="R13" s="198"/>
      <c r="S13" s="198"/>
      <c r="T13" s="198"/>
      <c r="U13" s="198"/>
      <c r="V13" s="198"/>
      <c r="W13" s="198"/>
      <c r="X13" s="198"/>
      <c r="Y13" s="198"/>
      <c r="Z13" s="198"/>
      <c r="AA13" s="198"/>
      <c r="AB13" s="198"/>
      <c r="AC13" s="198"/>
      <c r="AD13" s="198"/>
    </row>
    <row r="14" spans="1:30" s="199" customFormat="1" ht="111" customHeight="1" x14ac:dyDescent="0.2">
      <c r="A14" s="220"/>
      <c r="B14" s="220"/>
      <c r="C14" s="221"/>
      <c r="D14" s="218" t="s">
        <v>674</v>
      </c>
      <c r="E14" s="219"/>
      <c r="F14" s="249"/>
      <c r="G14" s="58"/>
      <c r="H14" s="262"/>
      <c r="I14" s="205"/>
      <c r="J14" s="119"/>
      <c r="K14" s="198"/>
      <c r="L14" s="198"/>
      <c r="M14" s="198"/>
      <c r="N14" s="198"/>
      <c r="O14" s="198"/>
      <c r="P14" s="198"/>
      <c r="Q14" s="198"/>
      <c r="R14" s="198"/>
      <c r="S14" s="198"/>
      <c r="T14" s="198"/>
      <c r="U14" s="198"/>
      <c r="V14" s="198"/>
      <c r="W14" s="198"/>
      <c r="X14" s="198"/>
      <c r="Y14" s="198"/>
      <c r="Z14" s="198"/>
      <c r="AA14" s="198"/>
      <c r="AB14" s="198"/>
      <c r="AC14" s="198"/>
      <c r="AD14" s="198"/>
    </row>
    <row r="15" spans="1:30" s="199" customFormat="1" ht="138" customHeight="1" x14ac:dyDescent="0.2">
      <c r="A15" s="220"/>
      <c r="B15" s="220"/>
      <c r="C15" s="217"/>
      <c r="D15" s="222" t="s">
        <v>675</v>
      </c>
      <c r="E15" s="219"/>
      <c r="F15" s="249"/>
      <c r="G15" s="58"/>
      <c r="H15" s="262"/>
      <c r="I15" s="205"/>
      <c r="J15" s="119"/>
      <c r="K15" s="198"/>
      <c r="L15" s="198"/>
      <c r="M15" s="198"/>
      <c r="N15" s="198"/>
      <c r="O15" s="198"/>
      <c r="P15" s="198"/>
      <c r="Q15" s="198"/>
      <c r="R15" s="198"/>
      <c r="S15" s="198"/>
      <c r="T15" s="198"/>
      <c r="U15" s="198"/>
      <c r="V15" s="198"/>
      <c r="W15" s="198"/>
      <c r="X15" s="198"/>
      <c r="Y15" s="198"/>
      <c r="Z15" s="198"/>
      <c r="AA15" s="198"/>
      <c r="AB15" s="198"/>
      <c r="AC15" s="198"/>
      <c r="AD15" s="198"/>
    </row>
    <row r="16" spans="1:30" s="199" customFormat="1" ht="90.75" customHeight="1" x14ac:dyDescent="0.2">
      <c r="A16" s="220"/>
      <c r="B16" s="220"/>
      <c r="C16" s="217"/>
      <c r="D16" s="222" t="s">
        <v>676</v>
      </c>
      <c r="E16" s="219"/>
      <c r="F16" s="249"/>
      <c r="G16" s="58"/>
      <c r="H16" s="262"/>
      <c r="I16" s="205"/>
      <c r="J16" s="119"/>
      <c r="K16" s="198"/>
      <c r="L16" s="198"/>
      <c r="M16" s="198"/>
      <c r="N16" s="198"/>
      <c r="O16" s="198"/>
      <c r="P16" s="198"/>
      <c r="Q16" s="198"/>
      <c r="R16" s="198"/>
      <c r="S16" s="198"/>
      <c r="T16" s="198"/>
      <c r="U16" s="198"/>
      <c r="V16" s="198"/>
      <c r="W16" s="198"/>
      <c r="X16" s="198"/>
      <c r="Y16" s="198"/>
      <c r="Z16" s="198"/>
      <c r="AA16" s="198"/>
      <c r="AB16" s="198"/>
      <c r="AC16" s="198"/>
      <c r="AD16" s="198"/>
    </row>
    <row r="17" spans="1:30" s="199" customFormat="1" ht="32.1" customHeight="1" x14ac:dyDescent="0.2">
      <c r="A17" s="220"/>
      <c r="B17" s="220"/>
      <c r="C17" s="217"/>
      <c r="D17" s="222" t="s">
        <v>677</v>
      </c>
      <c r="E17" s="219"/>
      <c r="F17" s="249"/>
      <c r="G17" s="58"/>
      <c r="H17" s="262"/>
      <c r="I17" s="205"/>
      <c r="J17" s="119"/>
      <c r="K17" s="198"/>
      <c r="L17" s="198"/>
      <c r="M17" s="198"/>
      <c r="N17" s="198"/>
      <c r="O17" s="198"/>
      <c r="P17" s="198"/>
      <c r="Q17" s="198"/>
      <c r="R17" s="198"/>
      <c r="S17" s="198"/>
      <c r="T17" s="198"/>
      <c r="U17" s="198"/>
      <c r="V17" s="198"/>
      <c r="W17" s="198"/>
      <c r="X17" s="198"/>
      <c r="Y17" s="198"/>
      <c r="Z17" s="198"/>
      <c r="AA17" s="198"/>
      <c r="AB17" s="198"/>
      <c r="AC17" s="198"/>
      <c r="AD17" s="198"/>
    </row>
    <row r="18" spans="1:30" s="61" customFormat="1" ht="55.5" customHeight="1" x14ac:dyDescent="0.2">
      <c r="A18" s="220"/>
      <c r="B18" s="220"/>
      <c r="C18" s="217"/>
      <c r="D18" s="222" t="s">
        <v>678</v>
      </c>
      <c r="E18" s="219"/>
      <c r="F18" s="249"/>
      <c r="G18" s="58"/>
      <c r="H18" s="262"/>
      <c r="I18" s="205"/>
      <c r="J18" s="119"/>
      <c r="K18" s="198"/>
      <c r="L18" s="198"/>
      <c r="M18" s="198"/>
      <c r="N18" s="198"/>
      <c r="O18" s="198"/>
      <c r="P18" s="198"/>
      <c r="Q18" s="198"/>
      <c r="R18" s="198"/>
      <c r="S18" s="198"/>
      <c r="T18" s="198"/>
      <c r="U18" s="198"/>
      <c r="V18" s="198"/>
      <c r="W18" s="198"/>
      <c r="X18" s="198"/>
      <c r="Y18" s="198"/>
      <c r="Z18" s="198"/>
      <c r="AA18" s="198"/>
      <c r="AB18" s="198"/>
      <c r="AC18" s="198"/>
      <c r="AD18" s="198"/>
    </row>
    <row r="19" spans="1:30" s="61" customFormat="1" ht="98.25" customHeight="1" x14ac:dyDescent="0.2">
      <c r="A19" s="220"/>
      <c r="B19" s="220"/>
      <c r="C19" s="221"/>
      <c r="D19" s="218" t="s">
        <v>679</v>
      </c>
      <c r="E19" s="219"/>
      <c r="F19" s="249"/>
      <c r="G19" s="58"/>
      <c r="H19" s="262"/>
      <c r="I19" s="205"/>
      <c r="J19" s="119"/>
      <c r="K19" s="198"/>
      <c r="L19" s="198"/>
      <c r="M19" s="198"/>
      <c r="N19" s="198"/>
      <c r="O19" s="198"/>
      <c r="P19" s="198"/>
      <c r="Q19" s="198"/>
      <c r="R19" s="198"/>
      <c r="S19" s="198"/>
      <c r="T19" s="198"/>
      <c r="U19" s="198"/>
      <c r="V19" s="198"/>
      <c r="W19" s="198"/>
      <c r="X19" s="198"/>
      <c r="Y19" s="198"/>
      <c r="Z19" s="198"/>
      <c r="AA19" s="198"/>
      <c r="AB19" s="198"/>
      <c r="AC19" s="198"/>
      <c r="AD19" s="198"/>
    </row>
    <row r="20" spans="1:30" s="199" customFormat="1" ht="33.950000000000003" customHeight="1" x14ac:dyDescent="0.2">
      <c r="A20" s="220"/>
      <c r="B20" s="220"/>
      <c r="C20" s="221"/>
      <c r="D20" s="222" t="s">
        <v>677</v>
      </c>
      <c r="E20" s="219"/>
      <c r="F20" s="249"/>
      <c r="G20" s="58"/>
      <c r="H20" s="262"/>
      <c r="I20" s="205"/>
      <c r="J20" s="119"/>
      <c r="K20" s="198"/>
      <c r="L20" s="198"/>
      <c r="M20" s="198"/>
      <c r="N20" s="198"/>
      <c r="O20" s="198"/>
      <c r="P20" s="198"/>
      <c r="Q20" s="198"/>
      <c r="R20" s="198"/>
      <c r="S20" s="198"/>
      <c r="T20" s="198"/>
      <c r="U20" s="198"/>
      <c r="V20" s="198"/>
      <c r="W20" s="198"/>
      <c r="X20" s="198"/>
      <c r="Y20" s="198"/>
      <c r="Z20" s="198"/>
      <c r="AA20" s="198"/>
      <c r="AB20" s="198"/>
      <c r="AC20" s="198"/>
      <c r="AD20" s="198"/>
    </row>
    <row r="21" spans="1:30" s="223" customFormat="1" ht="51.75" customHeight="1" x14ac:dyDescent="0.2">
      <c r="A21" s="198"/>
      <c r="B21" s="198"/>
      <c r="C21" s="198"/>
      <c r="D21" s="222" t="s">
        <v>680</v>
      </c>
      <c r="E21" s="198"/>
      <c r="F21" s="250"/>
      <c r="G21" s="59"/>
      <c r="H21" s="250"/>
      <c r="I21" s="59"/>
      <c r="J21" s="120"/>
      <c r="K21" s="198"/>
      <c r="L21" s="198"/>
      <c r="M21" s="198"/>
      <c r="N21" s="198"/>
      <c r="O21" s="198"/>
      <c r="P21" s="198"/>
      <c r="Q21" s="198"/>
      <c r="R21" s="198"/>
      <c r="S21" s="198"/>
      <c r="T21" s="198"/>
      <c r="U21" s="198"/>
      <c r="V21" s="198"/>
      <c r="W21" s="198"/>
      <c r="X21" s="198"/>
      <c r="Y21" s="198"/>
      <c r="Z21" s="198"/>
      <c r="AA21" s="198"/>
      <c r="AB21" s="198"/>
      <c r="AC21" s="198"/>
      <c r="AD21" s="198"/>
    </row>
    <row r="22" spans="1:30" s="223" customFormat="1" ht="51" customHeight="1" x14ac:dyDescent="0.2">
      <c r="A22" s="198"/>
      <c r="B22" s="198"/>
      <c r="C22" s="198"/>
      <c r="D22" s="222" t="s">
        <v>681</v>
      </c>
      <c r="E22" s="198"/>
      <c r="F22" s="250"/>
      <c r="G22" s="59"/>
      <c r="H22" s="250"/>
      <c r="I22" s="59"/>
      <c r="J22" s="120"/>
      <c r="K22" s="198"/>
      <c r="L22" s="198"/>
      <c r="M22" s="198"/>
      <c r="N22" s="198"/>
      <c r="O22" s="198"/>
      <c r="P22" s="198"/>
      <c r="Q22" s="198"/>
      <c r="R22" s="198"/>
      <c r="S22" s="198"/>
      <c r="T22" s="198"/>
      <c r="U22" s="198"/>
      <c r="V22" s="198"/>
      <c r="W22" s="198"/>
      <c r="X22" s="198"/>
      <c r="Y22" s="198"/>
      <c r="Z22" s="198"/>
      <c r="AA22" s="198"/>
      <c r="AB22" s="198"/>
      <c r="AC22" s="198"/>
      <c r="AD22" s="198"/>
    </row>
    <row r="23" spans="1:30" s="61" customFormat="1" ht="119.25" customHeight="1" x14ac:dyDescent="0.2">
      <c r="A23" s="220"/>
      <c r="B23" s="220"/>
      <c r="C23" s="217"/>
      <c r="D23" s="224" t="s">
        <v>682</v>
      </c>
      <c r="E23" s="219"/>
      <c r="F23" s="249"/>
      <c r="G23" s="58"/>
      <c r="H23" s="262"/>
      <c r="I23" s="205"/>
      <c r="J23" s="119"/>
      <c r="K23" s="198"/>
      <c r="L23" s="198"/>
      <c r="M23" s="198"/>
      <c r="N23" s="198"/>
      <c r="O23" s="198"/>
      <c r="P23" s="198"/>
      <c r="Q23" s="198"/>
      <c r="R23" s="198"/>
      <c r="S23" s="198"/>
      <c r="T23" s="198"/>
      <c r="U23" s="198"/>
      <c r="V23" s="198"/>
      <c r="W23" s="198"/>
      <c r="X23" s="198"/>
      <c r="Y23" s="198"/>
      <c r="Z23" s="198"/>
      <c r="AA23" s="198"/>
      <c r="AB23" s="198"/>
      <c r="AC23" s="198"/>
      <c r="AD23" s="198"/>
    </row>
    <row r="24" spans="1:30" s="199" customFormat="1" ht="48.75" customHeight="1" x14ac:dyDescent="0.2">
      <c r="A24" s="220"/>
      <c r="B24" s="220"/>
      <c r="C24" s="225"/>
      <c r="D24" s="222" t="s">
        <v>683</v>
      </c>
      <c r="E24" s="219"/>
      <c r="F24" s="249"/>
      <c r="G24" s="58"/>
      <c r="H24" s="262"/>
      <c r="I24" s="205"/>
      <c r="J24" s="119"/>
      <c r="K24" s="198"/>
      <c r="L24" s="198"/>
      <c r="M24" s="198"/>
      <c r="N24" s="198"/>
      <c r="O24" s="198"/>
      <c r="P24" s="198"/>
      <c r="Q24" s="198"/>
      <c r="R24" s="198"/>
      <c r="S24" s="198"/>
      <c r="T24" s="198"/>
      <c r="U24" s="198"/>
      <c r="V24" s="198"/>
      <c r="W24" s="198"/>
      <c r="X24" s="198"/>
      <c r="Y24" s="198"/>
      <c r="Z24" s="198"/>
      <c r="AA24" s="198"/>
      <c r="AB24" s="198"/>
      <c r="AC24" s="198"/>
      <c r="AD24" s="198"/>
    </row>
    <row r="25" spans="1:30" s="61" customFormat="1" ht="65.25" customHeight="1" x14ac:dyDescent="0.2">
      <c r="A25" s="220"/>
      <c r="B25" s="220"/>
      <c r="C25" s="217"/>
      <c r="D25" s="218" t="s">
        <v>684</v>
      </c>
      <c r="E25" s="219"/>
      <c r="F25" s="249"/>
      <c r="G25" s="58"/>
      <c r="H25" s="262"/>
      <c r="I25" s="205"/>
      <c r="J25" s="119"/>
      <c r="K25" s="198"/>
      <c r="L25" s="198"/>
      <c r="M25" s="198"/>
      <c r="N25" s="198"/>
      <c r="O25" s="198"/>
      <c r="P25" s="198"/>
      <c r="Q25" s="198"/>
      <c r="R25" s="198"/>
      <c r="S25" s="198"/>
      <c r="T25" s="198"/>
      <c r="U25" s="198"/>
      <c r="V25" s="198"/>
      <c r="W25" s="198"/>
      <c r="X25" s="198"/>
      <c r="Y25" s="198"/>
      <c r="Z25" s="198"/>
      <c r="AA25" s="198"/>
      <c r="AB25" s="198"/>
      <c r="AC25" s="198"/>
      <c r="AD25" s="198"/>
    </row>
    <row r="26" spans="1:30" s="61" customFormat="1" ht="105.75" customHeight="1" x14ac:dyDescent="0.2">
      <c r="A26" s="220"/>
      <c r="B26" s="220"/>
      <c r="C26" s="217"/>
      <c r="D26" s="226" t="s">
        <v>803</v>
      </c>
      <c r="E26" s="219"/>
      <c r="F26" s="249"/>
      <c r="G26" s="58"/>
      <c r="H26" s="262"/>
      <c r="I26" s="205"/>
      <c r="J26" s="119"/>
      <c r="K26" s="198"/>
      <c r="L26" s="198"/>
      <c r="M26" s="198"/>
      <c r="N26" s="198"/>
      <c r="O26" s="198"/>
      <c r="P26" s="198"/>
      <c r="Q26" s="198"/>
      <c r="R26" s="198"/>
      <c r="S26" s="198"/>
      <c r="T26" s="198"/>
      <c r="U26" s="198"/>
      <c r="V26" s="198"/>
      <c r="W26" s="198"/>
      <c r="X26" s="198"/>
      <c r="Y26" s="198"/>
      <c r="Z26" s="198"/>
      <c r="AA26" s="198"/>
      <c r="AB26" s="198"/>
      <c r="AC26" s="198"/>
      <c r="AD26" s="198"/>
    </row>
    <row r="27" spans="1:30" s="61" customFormat="1" ht="51.75" customHeight="1" x14ac:dyDescent="0.2">
      <c r="A27" s="220"/>
      <c r="B27" s="220"/>
      <c r="C27" s="217"/>
      <c r="D27" s="224" t="s">
        <v>685</v>
      </c>
      <c r="E27" s="219"/>
      <c r="F27" s="249"/>
      <c r="G27" s="58"/>
      <c r="H27" s="262"/>
      <c r="I27" s="205"/>
      <c r="J27" s="119"/>
      <c r="K27" s="198"/>
      <c r="L27" s="198"/>
      <c r="M27" s="198"/>
      <c r="N27" s="198"/>
      <c r="O27" s="198"/>
      <c r="P27" s="198"/>
      <c r="Q27" s="198"/>
      <c r="R27" s="198"/>
      <c r="S27" s="198"/>
      <c r="T27" s="198"/>
      <c r="U27" s="198"/>
      <c r="V27" s="198"/>
      <c r="W27" s="198"/>
      <c r="X27" s="198"/>
      <c r="Y27" s="198"/>
      <c r="Z27" s="198"/>
      <c r="AA27" s="198"/>
      <c r="AB27" s="198"/>
      <c r="AC27" s="198"/>
      <c r="AD27" s="198"/>
    </row>
    <row r="28" spans="1:30" s="61" customFormat="1" ht="117.75" customHeight="1" x14ac:dyDescent="0.2">
      <c r="A28" s="220"/>
      <c r="B28" s="220"/>
      <c r="C28" s="217"/>
      <c r="D28" s="218" t="s">
        <v>686</v>
      </c>
      <c r="E28" s="219"/>
      <c r="F28" s="249"/>
      <c r="G28" s="58"/>
      <c r="H28" s="262"/>
      <c r="I28" s="205"/>
      <c r="J28" s="119"/>
      <c r="K28" s="198"/>
      <c r="L28" s="198"/>
      <c r="M28" s="198"/>
      <c r="N28" s="198"/>
      <c r="O28" s="198"/>
      <c r="P28" s="198"/>
      <c r="Q28" s="198"/>
      <c r="R28" s="198"/>
      <c r="S28" s="198"/>
      <c r="T28" s="198"/>
      <c r="U28" s="198"/>
      <c r="V28" s="198"/>
      <c r="W28" s="198"/>
      <c r="X28" s="198"/>
      <c r="Y28" s="198"/>
      <c r="Z28" s="198"/>
      <c r="AA28" s="198"/>
      <c r="AB28" s="198"/>
      <c r="AC28" s="198"/>
      <c r="AD28" s="198"/>
    </row>
    <row r="29" spans="1:30" s="61" customFormat="1" ht="106.5" customHeight="1" x14ac:dyDescent="0.2">
      <c r="A29" s="220"/>
      <c r="B29" s="220"/>
      <c r="C29" s="217"/>
      <c r="D29" s="224" t="s">
        <v>687</v>
      </c>
      <c r="E29" s="219"/>
      <c r="F29" s="249"/>
      <c r="G29" s="58"/>
      <c r="H29" s="262"/>
      <c r="I29" s="205"/>
      <c r="J29" s="119"/>
      <c r="K29" s="198"/>
      <c r="L29" s="198"/>
      <c r="M29" s="198"/>
      <c r="N29" s="198"/>
      <c r="O29" s="198"/>
      <c r="P29" s="198"/>
      <c r="Q29" s="198"/>
      <c r="R29" s="198"/>
      <c r="S29" s="198"/>
      <c r="T29" s="198"/>
      <c r="U29" s="198"/>
      <c r="V29" s="198"/>
      <c r="W29" s="198"/>
      <c r="X29" s="198"/>
      <c r="Y29" s="198"/>
      <c r="Z29" s="198"/>
      <c r="AA29" s="198"/>
      <c r="AB29" s="198"/>
      <c r="AC29" s="198"/>
      <c r="AD29" s="198"/>
    </row>
    <row r="30" spans="1:30" s="61" customFormat="1" ht="76.5" x14ac:dyDescent="0.2">
      <c r="A30" s="220"/>
      <c r="B30" s="220"/>
      <c r="C30" s="217"/>
      <c r="D30" s="224" t="s">
        <v>688</v>
      </c>
      <c r="E30" s="219"/>
      <c r="F30" s="249"/>
      <c r="G30" s="58"/>
      <c r="H30" s="262"/>
      <c r="I30" s="205"/>
      <c r="J30" s="119"/>
      <c r="K30" s="198"/>
      <c r="L30" s="198"/>
      <c r="M30" s="198"/>
      <c r="N30" s="198"/>
      <c r="O30" s="198"/>
      <c r="P30" s="198"/>
      <c r="Q30" s="198"/>
      <c r="R30" s="198"/>
      <c r="S30" s="198"/>
      <c r="T30" s="198"/>
      <c r="U30" s="198"/>
      <c r="V30" s="198"/>
      <c r="W30" s="198"/>
      <c r="X30" s="198"/>
      <c r="Y30" s="198"/>
      <c r="Z30" s="198"/>
      <c r="AA30" s="198"/>
      <c r="AB30" s="198"/>
      <c r="AC30" s="198"/>
      <c r="AD30" s="198"/>
    </row>
    <row r="31" spans="1:30" s="61" customFormat="1" ht="13.5" thickBot="1" x14ac:dyDescent="0.25">
      <c r="A31" s="220"/>
      <c r="B31" s="220"/>
      <c r="C31" s="217"/>
      <c r="D31" s="218"/>
      <c r="E31" s="219"/>
      <c r="F31" s="249"/>
      <c r="G31" s="58"/>
      <c r="H31" s="262"/>
      <c r="I31" s="205"/>
      <c r="J31" s="119"/>
      <c r="K31" s="198"/>
      <c r="L31" s="198"/>
      <c r="M31" s="198"/>
      <c r="N31" s="198"/>
      <c r="O31" s="198"/>
      <c r="P31" s="198"/>
      <c r="Q31" s="198"/>
      <c r="R31" s="198"/>
      <c r="S31" s="198"/>
      <c r="T31" s="198"/>
      <c r="U31" s="198"/>
      <c r="V31" s="198"/>
      <c r="W31" s="198"/>
      <c r="X31" s="198"/>
      <c r="Y31" s="198"/>
      <c r="Z31" s="198"/>
      <c r="AA31" s="198"/>
      <c r="AB31" s="198"/>
      <c r="AC31" s="198"/>
      <c r="AD31" s="198"/>
    </row>
    <row r="32" spans="1:30" s="61" customFormat="1" ht="13.5" thickBot="1" x14ac:dyDescent="0.25">
      <c r="A32" s="343" t="s">
        <v>689</v>
      </c>
      <c r="B32" s="343"/>
      <c r="C32" s="343"/>
      <c r="D32" s="227" t="s">
        <v>690</v>
      </c>
      <c r="E32" s="228" t="s">
        <v>463</v>
      </c>
      <c r="F32" s="251" t="s">
        <v>3</v>
      </c>
      <c r="G32" s="60" t="s">
        <v>691</v>
      </c>
      <c r="H32" s="263" t="s">
        <v>692</v>
      </c>
      <c r="I32" s="229"/>
      <c r="J32" s="119"/>
      <c r="K32" s="198"/>
      <c r="L32" s="198"/>
      <c r="M32" s="198"/>
      <c r="N32" s="198"/>
      <c r="O32" s="198"/>
      <c r="P32" s="198"/>
      <c r="Q32" s="198"/>
      <c r="R32" s="198"/>
      <c r="S32" s="198"/>
      <c r="T32" s="198"/>
      <c r="U32" s="198"/>
      <c r="V32" s="198"/>
      <c r="W32" s="198"/>
      <c r="X32" s="198"/>
      <c r="Y32" s="198"/>
      <c r="Z32" s="198"/>
      <c r="AA32" s="198"/>
      <c r="AB32" s="198"/>
      <c r="AC32" s="198"/>
      <c r="AD32" s="198"/>
    </row>
    <row r="33" spans="1:30" s="61" customFormat="1" ht="12.75" x14ac:dyDescent="0.2">
      <c r="F33" s="252"/>
      <c r="H33" s="252"/>
      <c r="I33" s="199"/>
      <c r="J33" s="119"/>
      <c r="K33" s="198"/>
      <c r="L33" s="198"/>
      <c r="M33" s="198"/>
      <c r="N33" s="198"/>
      <c r="O33" s="198"/>
      <c r="P33" s="198"/>
      <c r="Q33" s="198"/>
      <c r="R33" s="198"/>
      <c r="S33" s="198"/>
      <c r="T33" s="198"/>
      <c r="U33" s="198"/>
      <c r="V33" s="198"/>
      <c r="W33" s="198"/>
      <c r="X33" s="198"/>
      <c r="Y33" s="198"/>
      <c r="Z33" s="198"/>
      <c r="AA33" s="198"/>
      <c r="AB33" s="198"/>
      <c r="AC33" s="198"/>
      <c r="AD33" s="198"/>
    </row>
    <row r="34" spans="1:30" s="61" customFormat="1" ht="284.85000000000002" customHeight="1" x14ac:dyDescent="0.2">
      <c r="A34" s="71" t="s">
        <v>669</v>
      </c>
      <c r="B34" s="72" t="s">
        <v>693</v>
      </c>
      <c r="C34" s="73" t="s">
        <v>693</v>
      </c>
      <c r="D34" s="52" t="s">
        <v>835</v>
      </c>
      <c r="E34" s="74" t="s">
        <v>28</v>
      </c>
      <c r="F34" s="253">
        <v>4</v>
      </c>
      <c r="G34" s="127"/>
      <c r="H34" s="264">
        <f>ROUND((F34*G34),2)</f>
        <v>0</v>
      </c>
      <c r="I34" s="230"/>
      <c r="J34" s="126" t="s">
        <v>839</v>
      </c>
      <c r="K34" s="198"/>
      <c r="L34" s="198"/>
      <c r="M34" s="198"/>
      <c r="N34" s="198"/>
      <c r="O34" s="198"/>
      <c r="P34" s="198"/>
      <c r="Q34" s="198"/>
      <c r="R34" s="198"/>
      <c r="S34" s="198"/>
      <c r="T34" s="198"/>
      <c r="U34" s="198"/>
      <c r="V34" s="198"/>
      <c r="W34" s="198"/>
      <c r="X34" s="198"/>
      <c r="Y34" s="198"/>
      <c r="Z34" s="198"/>
      <c r="AA34" s="198"/>
      <c r="AB34" s="198"/>
      <c r="AC34" s="198"/>
      <c r="AD34" s="198"/>
    </row>
    <row r="35" spans="1:30" s="61" customFormat="1" ht="51.75" customHeight="1" x14ac:dyDescent="0.2">
      <c r="A35" s="71" t="s">
        <v>669</v>
      </c>
      <c r="B35" s="72" t="s">
        <v>693</v>
      </c>
      <c r="C35" s="73" t="s">
        <v>694</v>
      </c>
      <c r="D35" s="52" t="s">
        <v>834</v>
      </c>
      <c r="E35" s="74" t="s">
        <v>468</v>
      </c>
      <c r="F35" s="253">
        <v>1</v>
      </c>
      <c r="G35" s="127"/>
      <c r="H35" s="264">
        <f>ROUND((F35*G35),2)</f>
        <v>0</v>
      </c>
      <c r="I35" s="231"/>
      <c r="J35" s="119"/>
      <c r="K35" s="198"/>
      <c r="L35" s="198"/>
      <c r="M35" s="198"/>
      <c r="N35" s="198"/>
      <c r="O35" s="198"/>
      <c r="P35" s="198"/>
      <c r="Q35" s="198"/>
      <c r="R35" s="198"/>
      <c r="S35" s="198"/>
      <c r="T35" s="198"/>
      <c r="U35" s="198"/>
      <c r="V35" s="198"/>
      <c r="W35" s="198"/>
      <c r="X35" s="198"/>
      <c r="Y35" s="198"/>
      <c r="Z35" s="198"/>
      <c r="AA35" s="198"/>
      <c r="AB35" s="198"/>
      <c r="AC35" s="198"/>
      <c r="AD35" s="198"/>
    </row>
    <row r="36" spans="1:30" s="61" customFormat="1" ht="114.75" customHeight="1" x14ac:dyDescent="0.2">
      <c r="A36" s="71" t="s">
        <v>669</v>
      </c>
      <c r="B36" s="72" t="s">
        <v>693</v>
      </c>
      <c r="C36" s="73" t="s">
        <v>695</v>
      </c>
      <c r="D36" s="52" t="s">
        <v>729</v>
      </c>
      <c r="E36" s="74" t="s">
        <v>468</v>
      </c>
      <c r="F36" s="253">
        <v>1</v>
      </c>
      <c r="G36" s="127"/>
      <c r="H36" s="264">
        <f>ROUND((F36*G36),2)</f>
        <v>0</v>
      </c>
      <c r="I36" s="230"/>
      <c r="J36" s="129" t="s">
        <v>840</v>
      </c>
      <c r="K36" s="198"/>
      <c r="L36" s="198"/>
      <c r="M36" s="198"/>
      <c r="N36" s="198"/>
      <c r="O36" s="198"/>
      <c r="P36" s="198"/>
      <c r="Q36" s="198"/>
      <c r="R36" s="198"/>
      <c r="S36" s="198"/>
      <c r="T36" s="198"/>
      <c r="U36" s="198"/>
      <c r="V36" s="198"/>
      <c r="W36" s="198"/>
      <c r="X36" s="198"/>
      <c r="Y36" s="198"/>
      <c r="Z36" s="198"/>
      <c r="AA36" s="198"/>
      <c r="AB36" s="198"/>
      <c r="AC36" s="198"/>
      <c r="AD36" s="198"/>
    </row>
    <row r="37" spans="1:30" s="61" customFormat="1" ht="141.75" customHeight="1" x14ac:dyDescent="0.2">
      <c r="A37" s="71" t="s">
        <v>669</v>
      </c>
      <c r="B37" s="72" t="s">
        <v>693</v>
      </c>
      <c r="C37" s="73" t="s">
        <v>696</v>
      </c>
      <c r="D37" s="52" t="s">
        <v>730</v>
      </c>
      <c r="E37" s="74" t="s">
        <v>468</v>
      </c>
      <c r="F37" s="253">
        <v>2</v>
      </c>
      <c r="G37" s="127"/>
      <c r="H37" s="264">
        <f>ROUND((F37*G37),2)</f>
        <v>0</v>
      </c>
      <c r="I37" s="230"/>
      <c r="J37" s="129" t="s">
        <v>854</v>
      </c>
      <c r="K37" s="198"/>
      <c r="L37" s="198"/>
      <c r="M37" s="198"/>
      <c r="N37" s="198"/>
      <c r="O37" s="198"/>
      <c r="P37" s="198"/>
      <c r="Q37" s="198"/>
      <c r="R37" s="198"/>
      <c r="S37" s="198"/>
      <c r="T37" s="198"/>
      <c r="U37" s="198"/>
      <c r="V37" s="198"/>
      <c r="W37" s="198"/>
      <c r="X37" s="198"/>
      <c r="Y37" s="198"/>
      <c r="Z37" s="198"/>
      <c r="AA37" s="198"/>
      <c r="AB37" s="198"/>
      <c r="AC37" s="198"/>
      <c r="AD37" s="198"/>
    </row>
    <row r="38" spans="1:30" s="199" customFormat="1" ht="148.35" customHeight="1" x14ac:dyDescent="0.2">
      <c r="A38" s="71" t="s">
        <v>669</v>
      </c>
      <c r="B38" s="72" t="s">
        <v>693</v>
      </c>
      <c r="C38" s="73" t="s">
        <v>697</v>
      </c>
      <c r="D38" s="52" t="s">
        <v>731</v>
      </c>
      <c r="E38" s="74" t="s">
        <v>468</v>
      </c>
      <c r="F38" s="253">
        <v>1</v>
      </c>
      <c r="G38" s="127"/>
      <c r="H38" s="264">
        <f>ROUND((F38*G38),2)</f>
        <v>0</v>
      </c>
      <c r="I38" s="230"/>
      <c r="J38" s="129" t="s">
        <v>853</v>
      </c>
      <c r="K38" s="198"/>
      <c r="L38" s="198"/>
      <c r="M38" s="198"/>
      <c r="N38" s="198"/>
      <c r="O38" s="198"/>
      <c r="P38" s="198"/>
      <c r="Q38" s="198"/>
      <c r="R38" s="198"/>
      <c r="S38" s="198"/>
      <c r="T38" s="198"/>
      <c r="U38" s="198"/>
      <c r="V38" s="198"/>
      <c r="W38" s="198"/>
      <c r="X38" s="198"/>
      <c r="Y38" s="198"/>
      <c r="Z38" s="198"/>
      <c r="AA38" s="198"/>
      <c r="AB38" s="198"/>
      <c r="AC38" s="198"/>
      <c r="AD38" s="198"/>
    </row>
    <row r="39" spans="1:30" s="232" customFormat="1" ht="83.1" customHeight="1" x14ac:dyDescent="0.2">
      <c r="A39" s="71" t="s">
        <v>669</v>
      </c>
      <c r="B39" s="72" t="s">
        <v>693</v>
      </c>
      <c r="C39" s="73" t="s">
        <v>698</v>
      </c>
      <c r="D39" s="53" t="s">
        <v>838</v>
      </c>
      <c r="E39" s="75" t="s">
        <v>468</v>
      </c>
      <c r="F39" s="254">
        <v>1</v>
      </c>
      <c r="G39" s="127"/>
      <c r="H39" s="264">
        <f t="shared" ref="H39:H63" si="0">ROUND((F39*G39),2)</f>
        <v>0</v>
      </c>
      <c r="I39" s="230"/>
      <c r="J39" s="129" t="s">
        <v>841</v>
      </c>
    </row>
    <row r="40" spans="1:30" s="232" customFormat="1" ht="83.1" customHeight="1" x14ac:dyDescent="0.2">
      <c r="A40" s="71" t="s">
        <v>669</v>
      </c>
      <c r="B40" s="72" t="s">
        <v>693</v>
      </c>
      <c r="C40" s="73" t="s">
        <v>699</v>
      </c>
      <c r="D40" s="53" t="s">
        <v>783</v>
      </c>
      <c r="E40" s="75" t="s">
        <v>468</v>
      </c>
      <c r="F40" s="254">
        <v>1</v>
      </c>
      <c r="G40" s="127"/>
      <c r="H40" s="264">
        <f t="shared" ref="H40" si="1">ROUND((F40*G40),2)</f>
        <v>0</v>
      </c>
      <c r="I40" s="230"/>
      <c r="J40" s="129" t="s">
        <v>842</v>
      </c>
    </row>
    <row r="41" spans="1:30" s="199" customFormat="1" ht="21.75" customHeight="1" x14ac:dyDescent="0.2">
      <c r="A41" s="71" t="s">
        <v>669</v>
      </c>
      <c r="B41" s="72" t="s">
        <v>693</v>
      </c>
      <c r="C41" s="73" t="s">
        <v>701</v>
      </c>
      <c r="D41" s="76" t="s">
        <v>700</v>
      </c>
      <c r="E41" s="74" t="s">
        <v>28</v>
      </c>
      <c r="F41" s="253">
        <v>2</v>
      </c>
      <c r="G41" s="127"/>
      <c r="H41" s="264">
        <f t="shared" si="0"/>
        <v>0</v>
      </c>
      <c r="I41" s="231"/>
      <c r="J41" s="121"/>
      <c r="K41" s="198"/>
      <c r="L41" s="198"/>
      <c r="M41" s="198"/>
      <c r="N41" s="198"/>
      <c r="O41" s="198"/>
      <c r="P41" s="198"/>
      <c r="Q41" s="198"/>
      <c r="R41" s="198"/>
      <c r="S41" s="198"/>
      <c r="T41" s="198"/>
      <c r="U41" s="198"/>
      <c r="V41" s="198"/>
      <c r="W41" s="198"/>
      <c r="X41" s="198"/>
      <c r="Y41" s="198"/>
      <c r="Z41" s="198"/>
      <c r="AA41" s="198"/>
      <c r="AB41" s="198"/>
      <c r="AC41" s="198"/>
      <c r="AD41" s="198"/>
    </row>
    <row r="42" spans="1:30" s="199" customFormat="1" ht="20.25" customHeight="1" x14ac:dyDescent="0.2">
      <c r="A42" s="71" t="s">
        <v>669</v>
      </c>
      <c r="B42" s="72" t="s">
        <v>693</v>
      </c>
      <c r="C42" s="73" t="s">
        <v>702</v>
      </c>
      <c r="D42" s="76" t="s">
        <v>823</v>
      </c>
      <c r="E42" s="74" t="s">
        <v>235</v>
      </c>
      <c r="F42" s="253">
        <v>20</v>
      </c>
      <c r="G42" s="127"/>
      <c r="H42" s="264">
        <f t="shared" si="0"/>
        <v>0</v>
      </c>
      <c r="I42" s="231"/>
      <c r="J42" s="122"/>
      <c r="K42" s="198"/>
      <c r="L42" s="198"/>
      <c r="M42" s="198"/>
      <c r="N42" s="198"/>
      <c r="O42" s="198"/>
      <c r="P42" s="198"/>
      <c r="Q42" s="198"/>
      <c r="R42" s="198"/>
      <c r="S42" s="198"/>
      <c r="T42" s="198"/>
      <c r="U42" s="198"/>
      <c r="V42" s="198"/>
      <c r="W42" s="198"/>
      <c r="X42" s="198"/>
      <c r="Y42" s="198"/>
      <c r="Z42" s="198"/>
      <c r="AA42" s="198"/>
      <c r="AB42" s="198"/>
      <c r="AC42" s="198"/>
      <c r="AD42" s="198"/>
    </row>
    <row r="43" spans="1:30" s="199" customFormat="1" ht="20.25" customHeight="1" x14ac:dyDescent="0.2">
      <c r="A43" s="71" t="s">
        <v>669</v>
      </c>
      <c r="B43" s="72" t="s">
        <v>693</v>
      </c>
      <c r="C43" s="73" t="s">
        <v>704</v>
      </c>
      <c r="D43" s="52" t="s">
        <v>703</v>
      </c>
      <c r="E43" s="74" t="s">
        <v>468</v>
      </c>
      <c r="F43" s="253">
        <v>2</v>
      </c>
      <c r="G43" s="127"/>
      <c r="H43" s="264">
        <f t="shared" si="0"/>
        <v>0</v>
      </c>
      <c r="I43" s="231"/>
      <c r="J43" s="122"/>
      <c r="K43" s="198"/>
      <c r="L43" s="198"/>
      <c r="M43" s="198"/>
      <c r="N43" s="198"/>
      <c r="O43" s="198"/>
      <c r="P43" s="198"/>
      <c r="Q43" s="198"/>
      <c r="R43" s="198"/>
      <c r="S43" s="198"/>
      <c r="T43" s="198"/>
      <c r="U43" s="198"/>
      <c r="V43" s="198"/>
      <c r="W43" s="198"/>
      <c r="X43" s="198"/>
      <c r="Y43" s="198"/>
      <c r="Z43" s="198"/>
      <c r="AA43" s="198"/>
      <c r="AB43" s="198"/>
      <c r="AC43" s="198"/>
      <c r="AD43" s="198"/>
    </row>
    <row r="44" spans="1:30" s="199" customFormat="1" ht="49.9" customHeight="1" x14ac:dyDescent="0.2">
      <c r="A44" s="71" t="s">
        <v>669</v>
      </c>
      <c r="B44" s="72" t="s">
        <v>693</v>
      </c>
      <c r="C44" s="73" t="s">
        <v>705</v>
      </c>
      <c r="D44" s="76" t="s">
        <v>732</v>
      </c>
      <c r="E44" s="74" t="s">
        <v>28</v>
      </c>
      <c r="F44" s="253">
        <v>2</v>
      </c>
      <c r="G44" s="127"/>
      <c r="H44" s="264">
        <f>ROUND((F44*G44),2)</f>
        <v>0</v>
      </c>
      <c r="I44" s="231"/>
      <c r="J44" s="122"/>
      <c r="K44" s="198"/>
      <c r="L44" s="198"/>
      <c r="M44" s="198"/>
      <c r="N44" s="198"/>
      <c r="O44" s="198"/>
      <c r="P44" s="198"/>
      <c r="Q44" s="198"/>
      <c r="R44" s="198"/>
      <c r="S44" s="198"/>
      <c r="T44" s="198"/>
      <c r="U44" s="198"/>
      <c r="V44" s="198"/>
      <c r="W44" s="198"/>
      <c r="X44" s="198"/>
      <c r="Y44" s="198"/>
      <c r="Z44" s="198"/>
      <c r="AA44" s="198"/>
      <c r="AB44" s="198"/>
      <c r="AC44" s="198"/>
      <c r="AD44" s="198"/>
    </row>
    <row r="45" spans="1:30" s="199" customFormat="1" ht="50.45" customHeight="1" x14ac:dyDescent="0.2">
      <c r="A45" s="71" t="s">
        <v>669</v>
      </c>
      <c r="B45" s="72" t="s">
        <v>693</v>
      </c>
      <c r="C45" s="73" t="s">
        <v>706</v>
      </c>
      <c r="D45" s="76" t="s">
        <v>733</v>
      </c>
      <c r="E45" s="74" t="s">
        <v>468</v>
      </c>
      <c r="F45" s="253">
        <v>1</v>
      </c>
      <c r="G45" s="127"/>
      <c r="H45" s="264">
        <f>ROUND((F45*G45),2)</f>
        <v>0</v>
      </c>
      <c r="I45" s="233"/>
      <c r="J45" s="124"/>
      <c r="K45" s="198"/>
      <c r="L45" s="198"/>
      <c r="M45" s="198"/>
      <c r="N45" s="198"/>
      <c r="O45" s="198"/>
      <c r="P45" s="198"/>
      <c r="Q45" s="198"/>
      <c r="R45" s="198"/>
      <c r="S45" s="198"/>
      <c r="T45" s="198"/>
      <c r="U45" s="198"/>
      <c r="V45" s="198"/>
      <c r="W45" s="198"/>
      <c r="X45" s="198"/>
      <c r="Y45" s="198"/>
      <c r="Z45" s="198"/>
      <c r="AA45" s="198"/>
      <c r="AB45" s="198"/>
      <c r="AC45" s="198"/>
      <c r="AD45" s="198"/>
    </row>
    <row r="46" spans="1:30" s="199" customFormat="1" ht="118.9" customHeight="1" x14ac:dyDescent="0.2">
      <c r="A46" s="71" t="s">
        <v>669</v>
      </c>
      <c r="B46" s="72" t="s">
        <v>693</v>
      </c>
      <c r="C46" s="73" t="s">
        <v>707</v>
      </c>
      <c r="D46" s="76" t="s">
        <v>824</v>
      </c>
      <c r="E46" s="74" t="s">
        <v>468</v>
      </c>
      <c r="F46" s="253">
        <v>1</v>
      </c>
      <c r="G46" s="127"/>
      <c r="H46" s="264">
        <f>ROUND((F46*G46),2)</f>
        <v>0</v>
      </c>
      <c r="I46" s="233"/>
      <c r="J46" s="122"/>
      <c r="K46" s="198"/>
      <c r="L46" s="198"/>
      <c r="M46" s="198"/>
      <c r="N46" s="198"/>
      <c r="O46" s="198"/>
      <c r="P46" s="198"/>
      <c r="Q46" s="198"/>
      <c r="R46" s="198"/>
      <c r="S46" s="198"/>
      <c r="T46" s="198"/>
      <c r="U46" s="198"/>
      <c r="V46" s="198"/>
      <c r="W46" s="198"/>
      <c r="X46" s="198"/>
      <c r="Y46" s="198"/>
      <c r="Z46" s="198"/>
      <c r="AA46" s="198"/>
      <c r="AB46" s="198"/>
      <c r="AC46" s="198"/>
      <c r="AD46" s="198"/>
    </row>
    <row r="47" spans="1:30" s="199" customFormat="1" ht="111.4" customHeight="1" x14ac:dyDescent="0.2">
      <c r="A47" s="71" t="s">
        <v>669</v>
      </c>
      <c r="B47" s="72" t="s">
        <v>693</v>
      </c>
      <c r="C47" s="73" t="s">
        <v>708</v>
      </c>
      <c r="D47" s="76" t="s">
        <v>734</v>
      </c>
      <c r="E47" s="74" t="s">
        <v>28</v>
      </c>
      <c r="F47" s="253">
        <v>2</v>
      </c>
      <c r="G47" s="127"/>
      <c r="H47" s="264">
        <f t="shared" si="0"/>
        <v>0</v>
      </c>
      <c r="I47" s="233"/>
      <c r="J47" s="125"/>
      <c r="K47" s="198"/>
      <c r="L47" s="198"/>
      <c r="M47" s="198"/>
      <c r="N47" s="198"/>
      <c r="O47" s="198"/>
      <c r="P47" s="198"/>
      <c r="Q47" s="198"/>
      <c r="R47" s="198"/>
      <c r="S47" s="198"/>
      <c r="T47" s="198"/>
      <c r="U47" s="198"/>
      <c r="V47" s="198"/>
      <c r="W47" s="198"/>
      <c r="X47" s="198"/>
      <c r="Y47" s="198"/>
      <c r="Z47" s="198"/>
      <c r="AA47" s="198"/>
      <c r="AB47" s="198"/>
      <c r="AC47" s="198"/>
      <c r="AD47" s="198"/>
    </row>
    <row r="48" spans="1:30" s="199" customFormat="1" ht="102" customHeight="1" x14ac:dyDescent="0.2">
      <c r="A48" s="71" t="s">
        <v>669</v>
      </c>
      <c r="B48" s="72" t="s">
        <v>693</v>
      </c>
      <c r="C48" s="73" t="s">
        <v>709</v>
      </c>
      <c r="D48" s="77" t="s">
        <v>735</v>
      </c>
      <c r="E48" s="74" t="s">
        <v>28</v>
      </c>
      <c r="F48" s="253">
        <v>1</v>
      </c>
      <c r="G48" s="127"/>
      <c r="H48" s="264">
        <f t="shared" si="0"/>
        <v>0</v>
      </c>
      <c r="I48" s="230"/>
      <c r="J48" s="129" t="s">
        <v>850</v>
      </c>
      <c r="K48" s="198"/>
      <c r="L48" s="198"/>
      <c r="M48" s="198"/>
      <c r="N48" s="198"/>
      <c r="O48" s="198"/>
      <c r="P48" s="198"/>
      <c r="Q48" s="198"/>
      <c r="R48" s="198"/>
      <c r="S48" s="198"/>
      <c r="T48" s="198"/>
      <c r="U48" s="198"/>
      <c r="V48" s="198"/>
      <c r="W48" s="198"/>
      <c r="X48" s="198"/>
      <c r="Y48" s="198"/>
      <c r="Z48" s="198"/>
      <c r="AA48" s="198"/>
      <c r="AB48" s="198"/>
      <c r="AC48" s="198"/>
      <c r="AD48" s="198"/>
    </row>
    <row r="49" spans="1:30" s="199" customFormat="1" ht="106.35" customHeight="1" x14ac:dyDescent="0.2">
      <c r="A49" s="71" t="s">
        <v>669</v>
      </c>
      <c r="B49" s="72" t="s">
        <v>693</v>
      </c>
      <c r="C49" s="73" t="s">
        <v>710</v>
      </c>
      <c r="D49" s="77" t="s">
        <v>736</v>
      </c>
      <c r="E49" s="74" t="s">
        <v>28</v>
      </c>
      <c r="F49" s="253">
        <v>4</v>
      </c>
      <c r="G49" s="127"/>
      <c r="H49" s="264">
        <f t="shared" si="0"/>
        <v>0</v>
      </c>
      <c r="I49" s="230"/>
      <c r="J49" s="129" t="s">
        <v>851</v>
      </c>
      <c r="K49" s="198"/>
      <c r="L49" s="198"/>
      <c r="M49" s="198"/>
      <c r="N49" s="198"/>
      <c r="O49" s="198"/>
      <c r="P49" s="198"/>
      <c r="Q49" s="198"/>
      <c r="R49" s="198"/>
      <c r="S49" s="198"/>
      <c r="T49" s="198"/>
      <c r="U49" s="198"/>
      <c r="V49" s="198"/>
      <c r="W49" s="198"/>
      <c r="X49" s="198"/>
      <c r="Y49" s="198"/>
      <c r="Z49" s="198"/>
      <c r="AA49" s="198"/>
      <c r="AB49" s="198"/>
      <c r="AC49" s="198"/>
      <c r="AD49" s="198"/>
    </row>
    <row r="50" spans="1:30" s="199" customFormat="1" ht="103.35" customHeight="1" x14ac:dyDescent="0.2">
      <c r="A50" s="71" t="s">
        <v>669</v>
      </c>
      <c r="B50" s="72" t="s">
        <v>693</v>
      </c>
      <c r="C50" s="73" t="s">
        <v>711</v>
      </c>
      <c r="D50" s="77" t="s">
        <v>737</v>
      </c>
      <c r="E50" s="74" t="s">
        <v>28</v>
      </c>
      <c r="F50" s="253">
        <v>1</v>
      </c>
      <c r="G50" s="127"/>
      <c r="H50" s="264">
        <f t="shared" si="0"/>
        <v>0</v>
      </c>
      <c r="I50" s="230"/>
      <c r="J50" s="129" t="s">
        <v>852</v>
      </c>
      <c r="K50" s="198"/>
      <c r="L50" s="198"/>
      <c r="M50" s="198"/>
      <c r="N50" s="198"/>
      <c r="O50" s="198"/>
      <c r="P50" s="198"/>
      <c r="Q50" s="198"/>
      <c r="R50" s="198"/>
      <c r="S50" s="198"/>
      <c r="T50" s="198"/>
      <c r="U50" s="198"/>
      <c r="V50" s="198"/>
      <c r="W50" s="198"/>
      <c r="X50" s="198"/>
      <c r="Y50" s="198"/>
      <c r="Z50" s="198"/>
      <c r="AA50" s="198"/>
      <c r="AB50" s="198"/>
      <c r="AC50" s="198"/>
      <c r="AD50" s="198"/>
    </row>
    <row r="51" spans="1:30" s="199" customFormat="1" ht="132.4" customHeight="1" x14ac:dyDescent="0.2">
      <c r="A51" s="71" t="s">
        <v>669</v>
      </c>
      <c r="B51" s="72" t="s">
        <v>693</v>
      </c>
      <c r="C51" s="73" t="s">
        <v>712</v>
      </c>
      <c r="D51" s="77" t="s">
        <v>784</v>
      </c>
      <c r="E51" s="74" t="s">
        <v>28</v>
      </c>
      <c r="F51" s="253">
        <v>12</v>
      </c>
      <c r="G51" s="127"/>
      <c r="H51" s="264">
        <f t="shared" si="0"/>
        <v>0</v>
      </c>
      <c r="I51" s="230"/>
      <c r="J51" s="129" t="s">
        <v>848</v>
      </c>
      <c r="K51" s="198"/>
      <c r="L51" s="198"/>
      <c r="M51" s="198"/>
      <c r="N51" s="198"/>
      <c r="O51" s="198"/>
      <c r="P51" s="198"/>
      <c r="Q51" s="198"/>
      <c r="R51" s="198"/>
      <c r="S51" s="198"/>
      <c r="T51" s="198"/>
      <c r="U51" s="198"/>
      <c r="V51" s="198"/>
      <c r="W51" s="198"/>
      <c r="X51" s="198"/>
      <c r="Y51" s="198"/>
      <c r="Z51" s="198"/>
      <c r="AA51" s="198"/>
      <c r="AB51" s="198"/>
      <c r="AC51" s="198"/>
      <c r="AD51" s="198"/>
    </row>
    <row r="52" spans="1:30" s="199" customFormat="1" ht="72.400000000000006" customHeight="1" x14ac:dyDescent="0.2">
      <c r="A52" s="71" t="s">
        <v>669</v>
      </c>
      <c r="B52" s="72" t="s">
        <v>693</v>
      </c>
      <c r="C52" s="73" t="s">
        <v>713</v>
      </c>
      <c r="D52" s="77" t="s">
        <v>738</v>
      </c>
      <c r="E52" s="74" t="s">
        <v>28</v>
      </c>
      <c r="F52" s="253">
        <v>1</v>
      </c>
      <c r="G52" s="127"/>
      <c r="H52" s="264">
        <f t="shared" si="0"/>
        <v>0</v>
      </c>
      <c r="I52" s="231"/>
      <c r="J52" s="122"/>
      <c r="K52" s="198"/>
      <c r="L52" s="198"/>
      <c r="M52" s="198"/>
      <c r="N52" s="198"/>
      <c r="O52" s="198"/>
      <c r="P52" s="198"/>
      <c r="Q52" s="198"/>
      <c r="R52" s="198"/>
      <c r="S52" s="198"/>
      <c r="T52" s="198"/>
      <c r="U52" s="198"/>
      <c r="V52" s="198"/>
      <c r="W52" s="198"/>
      <c r="X52" s="198"/>
      <c r="Y52" s="198"/>
      <c r="Z52" s="198"/>
      <c r="AA52" s="198"/>
      <c r="AB52" s="198"/>
      <c r="AC52" s="198"/>
      <c r="AD52" s="198"/>
    </row>
    <row r="53" spans="1:30" s="199" customFormat="1" ht="176.45" customHeight="1" x14ac:dyDescent="0.2">
      <c r="A53" s="71" t="s">
        <v>669</v>
      </c>
      <c r="B53" s="72" t="s">
        <v>693</v>
      </c>
      <c r="C53" s="73" t="s">
        <v>714</v>
      </c>
      <c r="D53" s="53" t="s">
        <v>739</v>
      </c>
      <c r="E53" s="74" t="s">
        <v>28</v>
      </c>
      <c r="F53" s="253">
        <v>4</v>
      </c>
      <c r="G53" s="127"/>
      <c r="H53" s="264">
        <f t="shared" si="0"/>
        <v>0</v>
      </c>
      <c r="I53" s="230"/>
      <c r="J53" s="131" t="s">
        <v>843</v>
      </c>
      <c r="K53" s="198"/>
      <c r="L53" s="198"/>
      <c r="M53" s="198"/>
      <c r="N53" s="198"/>
      <c r="O53" s="198"/>
      <c r="P53" s="198"/>
      <c r="Q53" s="198"/>
      <c r="R53" s="198"/>
      <c r="S53" s="198"/>
      <c r="T53" s="198"/>
      <c r="U53" s="198"/>
      <c r="V53" s="198"/>
      <c r="W53" s="198"/>
      <c r="X53" s="198"/>
      <c r="Y53" s="198"/>
      <c r="Z53" s="198"/>
      <c r="AA53" s="198"/>
      <c r="AB53" s="198"/>
      <c r="AC53" s="198"/>
      <c r="AD53" s="198"/>
    </row>
    <row r="54" spans="1:30" s="199" customFormat="1" ht="167.85" customHeight="1" x14ac:dyDescent="0.2">
      <c r="A54" s="71" t="s">
        <v>669</v>
      </c>
      <c r="B54" s="72" t="s">
        <v>693</v>
      </c>
      <c r="C54" s="73" t="s">
        <v>715</v>
      </c>
      <c r="D54" s="53" t="s">
        <v>740</v>
      </c>
      <c r="E54" s="74" t="s">
        <v>28</v>
      </c>
      <c r="F54" s="253">
        <v>1</v>
      </c>
      <c r="G54" s="127"/>
      <c r="H54" s="264">
        <f t="shared" si="0"/>
        <v>0</v>
      </c>
      <c r="I54" s="230"/>
      <c r="J54" s="131" t="s">
        <v>844</v>
      </c>
      <c r="K54" s="198"/>
      <c r="L54" s="198"/>
      <c r="M54" s="198"/>
      <c r="N54" s="198"/>
      <c r="O54" s="198"/>
      <c r="P54" s="198"/>
      <c r="Q54" s="198"/>
      <c r="R54" s="198"/>
      <c r="S54" s="198"/>
      <c r="T54" s="198"/>
      <c r="U54" s="198"/>
      <c r="V54" s="198"/>
      <c r="W54" s="198"/>
      <c r="X54" s="198"/>
      <c r="Y54" s="198"/>
      <c r="Z54" s="198"/>
      <c r="AA54" s="198"/>
      <c r="AB54" s="198"/>
      <c r="AC54" s="198"/>
      <c r="AD54" s="198"/>
    </row>
    <row r="55" spans="1:30" s="199" customFormat="1" ht="183" customHeight="1" x14ac:dyDescent="0.2">
      <c r="A55" s="71" t="s">
        <v>669</v>
      </c>
      <c r="B55" s="72" t="s">
        <v>693</v>
      </c>
      <c r="C55" s="73" t="s">
        <v>716</v>
      </c>
      <c r="D55" s="53" t="s">
        <v>741</v>
      </c>
      <c r="E55" s="74" t="s">
        <v>28</v>
      </c>
      <c r="F55" s="253">
        <v>17</v>
      </c>
      <c r="G55" s="127"/>
      <c r="H55" s="264">
        <f t="shared" si="0"/>
        <v>0</v>
      </c>
      <c r="I55" s="230"/>
      <c r="J55" s="131" t="s">
        <v>845</v>
      </c>
      <c r="K55" s="198"/>
      <c r="L55" s="198"/>
      <c r="M55" s="198"/>
      <c r="N55" s="198"/>
      <c r="O55" s="198"/>
      <c r="P55" s="198"/>
      <c r="Q55" s="198"/>
      <c r="R55" s="198"/>
      <c r="S55" s="198"/>
      <c r="T55" s="198"/>
      <c r="U55" s="198"/>
      <c r="V55" s="198"/>
      <c r="W55" s="198"/>
      <c r="X55" s="198"/>
      <c r="Y55" s="198"/>
      <c r="Z55" s="198"/>
      <c r="AA55" s="198"/>
      <c r="AB55" s="198"/>
      <c r="AC55" s="198"/>
      <c r="AD55" s="198"/>
    </row>
    <row r="56" spans="1:30" s="199" customFormat="1" ht="166.35" customHeight="1" x14ac:dyDescent="0.2">
      <c r="A56" s="71" t="s">
        <v>669</v>
      </c>
      <c r="B56" s="72" t="s">
        <v>693</v>
      </c>
      <c r="C56" s="73" t="s">
        <v>717</v>
      </c>
      <c r="D56" s="53" t="s">
        <v>742</v>
      </c>
      <c r="E56" s="74" t="s">
        <v>28</v>
      </c>
      <c r="F56" s="253">
        <v>4</v>
      </c>
      <c r="G56" s="127"/>
      <c r="H56" s="264">
        <f t="shared" si="0"/>
        <v>0</v>
      </c>
      <c r="I56" s="230"/>
      <c r="J56" s="131" t="s">
        <v>846</v>
      </c>
      <c r="K56" s="198"/>
      <c r="L56" s="198"/>
      <c r="M56" s="198"/>
      <c r="N56" s="198"/>
      <c r="O56" s="198"/>
      <c r="P56" s="198"/>
      <c r="Q56" s="198"/>
      <c r="R56" s="198"/>
      <c r="S56" s="198"/>
      <c r="T56" s="198"/>
      <c r="U56" s="198"/>
      <c r="V56" s="198"/>
      <c r="W56" s="198"/>
      <c r="X56" s="198"/>
      <c r="Y56" s="198"/>
      <c r="Z56" s="198"/>
      <c r="AA56" s="198"/>
      <c r="AB56" s="198"/>
      <c r="AC56" s="198"/>
      <c r="AD56" s="198"/>
    </row>
    <row r="57" spans="1:30" s="199" customFormat="1" ht="167.85" customHeight="1" x14ac:dyDescent="0.2">
      <c r="A57" s="71" t="s">
        <v>669</v>
      </c>
      <c r="B57" s="72" t="s">
        <v>693</v>
      </c>
      <c r="C57" s="73" t="s">
        <v>718</v>
      </c>
      <c r="D57" s="53" t="s">
        <v>743</v>
      </c>
      <c r="E57" s="74" t="s">
        <v>28</v>
      </c>
      <c r="F57" s="253">
        <v>3</v>
      </c>
      <c r="G57" s="127"/>
      <c r="H57" s="264">
        <f t="shared" si="0"/>
        <v>0</v>
      </c>
      <c r="I57" s="230"/>
      <c r="J57" s="131" t="s">
        <v>847</v>
      </c>
      <c r="K57" s="198"/>
      <c r="L57" s="198"/>
      <c r="M57" s="198"/>
      <c r="N57" s="198"/>
      <c r="O57" s="198"/>
      <c r="P57" s="198"/>
      <c r="Q57" s="198"/>
      <c r="R57" s="198"/>
      <c r="S57" s="198"/>
      <c r="T57" s="198"/>
      <c r="U57" s="198"/>
      <c r="V57" s="198"/>
      <c r="W57" s="198"/>
      <c r="X57" s="198"/>
      <c r="Y57" s="198"/>
      <c r="Z57" s="198"/>
      <c r="AA57" s="198"/>
      <c r="AB57" s="198"/>
      <c r="AC57" s="198"/>
      <c r="AD57" s="198"/>
    </row>
    <row r="58" spans="1:30" s="199" customFormat="1" ht="89.25" x14ac:dyDescent="0.2">
      <c r="A58" s="71" t="s">
        <v>669</v>
      </c>
      <c r="B58" s="72" t="s">
        <v>693</v>
      </c>
      <c r="C58" s="73" t="s">
        <v>720</v>
      </c>
      <c r="D58" s="53" t="s">
        <v>719</v>
      </c>
      <c r="E58" s="74" t="s">
        <v>28</v>
      </c>
      <c r="F58" s="253">
        <v>1</v>
      </c>
      <c r="G58" s="127"/>
      <c r="H58" s="264">
        <f t="shared" si="0"/>
        <v>0</v>
      </c>
      <c r="I58" s="231"/>
      <c r="J58" s="122"/>
      <c r="K58" s="198"/>
      <c r="L58" s="198"/>
      <c r="M58" s="198"/>
      <c r="N58" s="198"/>
      <c r="O58" s="198"/>
      <c r="P58" s="198"/>
      <c r="Q58" s="198"/>
      <c r="R58" s="198"/>
      <c r="S58" s="198"/>
      <c r="T58" s="198"/>
      <c r="U58" s="198"/>
      <c r="V58" s="198"/>
      <c r="W58" s="198"/>
      <c r="X58" s="198"/>
      <c r="Y58" s="198"/>
      <c r="Z58" s="198"/>
      <c r="AA58" s="198"/>
      <c r="AB58" s="198"/>
      <c r="AC58" s="198"/>
      <c r="AD58" s="198"/>
    </row>
    <row r="59" spans="1:30" s="199" customFormat="1" ht="245.85" customHeight="1" x14ac:dyDescent="0.2">
      <c r="A59" s="71" t="s">
        <v>669</v>
      </c>
      <c r="B59" s="72" t="s">
        <v>693</v>
      </c>
      <c r="C59" s="73" t="s">
        <v>721</v>
      </c>
      <c r="D59" s="53" t="s">
        <v>744</v>
      </c>
      <c r="E59" s="74" t="s">
        <v>468</v>
      </c>
      <c r="F59" s="253">
        <v>2</v>
      </c>
      <c r="G59" s="127"/>
      <c r="H59" s="264">
        <f t="shared" si="0"/>
        <v>0</v>
      </c>
      <c r="I59" s="230"/>
      <c r="J59" s="131" t="s">
        <v>855</v>
      </c>
      <c r="K59" s="198"/>
      <c r="L59" s="198"/>
      <c r="M59" s="198"/>
      <c r="N59" s="198"/>
      <c r="O59" s="198"/>
      <c r="P59" s="198"/>
      <c r="Q59" s="198"/>
      <c r="R59" s="198"/>
      <c r="S59" s="198"/>
      <c r="T59" s="198"/>
      <c r="U59" s="198"/>
      <c r="V59" s="198"/>
      <c r="W59" s="198"/>
      <c r="X59" s="198"/>
      <c r="Y59" s="198"/>
      <c r="Z59" s="198"/>
      <c r="AA59" s="198"/>
      <c r="AB59" s="198"/>
      <c r="AC59" s="198"/>
      <c r="AD59" s="198"/>
    </row>
    <row r="60" spans="1:30" s="199" customFormat="1" ht="99.4" customHeight="1" x14ac:dyDescent="0.2">
      <c r="A60" s="71" t="s">
        <v>669</v>
      </c>
      <c r="B60" s="72" t="s">
        <v>693</v>
      </c>
      <c r="C60" s="73" t="s">
        <v>722</v>
      </c>
      <c r="D60" s="78" t="s">
        <v>745</v>
      </c>
      <c r="E60" s="74" t="s">
        <v>28</v>
      </c>
      <c r="F60" s="253">
        <v>1</v>
      </c>
      <c r="G60" s="127"/>
      <c r="H60" s="264">
        <f t="shared" si="0"/>
        <v>0</v>
      </c>
      <c r="I60" s="231"/>
      <c r="J60" s="122"/>
      <c r="K60" s="198"/>
      <c r="L60" s="198"/>
      <c r="M60" s="198"/>
      <c r="N60" s="198"/>
      <c r="O60" s="198"/>
      <c r="P60" s="198"/>
      <c r="Q60" s="198"/>
      <c r="R60" s="198"/>
      <c r="S60" s="198"/>
      <c r="T60" s="198"/>
      <c r="U60" s="198"/>
      <c r="V60" s="198"/>
      <c r="W60" s="198"/>
      <c r="X60" s="198"/>
      <c r="Y60" s="198"/>
      <c r="Z60" s="198"/>
      <c r="AA60" s="198"/>
      <c r="AB60" s="198"/>
      <c r="AC60" s="198"/>
      <c r="AD60" s="198"/>
    </row>
    <row r="61" spans="1:30" s="199" customFormat="1" ht="90" customHeight="1" x14ac:dyDescent="0.2">
      <c r="A61" s="71" t="s">
        <v>669</v>
      </c>
      <c r="B61" s="79" t="s">
        <v>693</v>
      </c>
      <c r="C61" s="73" t="s">
        <v>723</v>
      </c>
      <c r="D61" s="80" t="s">
        <v>849</v>
      </c>
      <c r="E61" s="81" t="s">
        <v>468</v>
      </c>
      <c r="F61" s="255">
        <v>4</v>
      </c>
      <c r="G61" s="128"/>
      <c r="H61" s="265">
        <f t="shared" si="0"/>
        <v>0</v>
      </c>
      <c r="I61" s="234"/>
      <c r="J61" s="119"/>
      <c r="K61" s="198"/>
      <c r="L61" s="198"/>
      <c r="M61" s="198"/>
      <c r="N61" s="198"/>
      <c r="O61" s="198"/>
      <c r="P61" s="198"/>
      <c r="Q61" s="198"/>
      <c r="R61" s="198"/>
      <c r="S61" s="198"/>
      <c r="T61" s="198"/>
      <c r="U61" s="198"/>
      <c r="V61" s="198"/>
      <c r="W61" s="198"/>
      <c r="X61" s="198"/>
      <c r="Y61" s="198"/>
      <c r="Z61" s="198"/>
      <c r="AA61" s="198"/>
      <c r="AB61" s="198"/>
      <c r="AC61" s="198"/>
      <c r="AD61" s="198"/>
    </row>
    <row r="62" spans="1:30" s="199" customFormat="1" ht="105" customHeight="1" x14ac:dyDescent="0.2">
      <c r="A62" s="71" t="s">
        <v>669</v>
      </c>
      <c r="B62" s="79" t="s">
        <v>693</v>
      </c>
      <c r="C62" s="73" t="s">
        <v>747</v>
      </c>
      <c r="D62" s="78" t="s">
        <v>746</v>
      </c>
      <c r="E62" s="74" t="s">
        <v>468</v>
      </c>
      <c r="F62" s="253">
        <v>1</v>
      </c>
      <c r="G62" s="127"/>
      <c r="H62" s="264">
        <f t="shared" si="0"/>
        <v>0</v>
      </c>
      <c r="I62" s="230"/>
      <c r="J62" s="129" t="s">
        <v>782</v>
      </c>
      <c r="K62" s="198"/>
      <c r="L62" s="198"/>
      <c r="M62" s="198"/>
      <c r="N62" s="198"/>
      <c r="O62" s="198"/>
      <c r="P62" s="198"/>
      <c r="Q62" s="198"/>
      <c r="R62" s="198"/>
      <c r="S62" s="198"/>
      <c r="T62" s="198"/>
      <c r="U62" s="198"/>
      <c r="V62" s="198"/>
      <c r="W62" s="198"/>
      <c r="X62" s="198"/>
      <c r="Y62" s="198"/>
      <c r="Z62" s="198"/>
      <c r="AA62" s="198"/>
      <c r="AB62" s="198"/>
      <c r="AC62" s="198"/>
      <c r="AD62" s="198"/>
    </row>
    <row r="63" spans="1:30" s="199" customFormat="1" ht="115.35" customHeight="1" x14ac:dyDescent="0.2">
      <c r="A63" s="71" t="s">
        <v>669</v>
      </c>
      <c r="B63" s="72" t="s">
        <v>693</v>
      </c>
      <c r="C63" s="73" t="s">
        <v>836</v>
      </c>
      <c r="D63" s="53" t="s">
        <v>856</v>
      </c>
      <c r="E63" s="74" t="s">
        <v>468</v>
      </c>
      <c r="F63" s="253">
        <v>1</v>
      </c>
      <c r="G63" s="127"/>
      <c r="H63" s="264">
        <f t="shared" si="0"/>
        <v>0</v>
      </c>
      <c r="I63" s="231"/>
      <c r="J63" s="119"/>
      <c r="K63" s="198"/>
      <c r="L63" s="198"/>
      <c r="M63" s="198"/>
      <c r="N63" s="198"/>
      <c r="O63" s="198"/>
      <c r="P63" s="198"/>
      <c r="Q63" s="198"/>
      <c r="R63" s="198"/>
      <c r="S63" s="198"/>
      <c r="T63" s="198"/>
      <c r="U63" s="198"/>
      <c r="V63" s="198"/>
      <c r="W63" s="198"/>
      <c r="X63" s="198"/>
      <c r="Y63" s="198"/>
      <c r="Z63" s="198"/>
      <c r="AA63" s="198"/>
      <c r="AB63" s="198"/>
      <c r="AC63" s="198"/>
      <c r="AD63" s="198"/>
    </row>
    <row r="64" spans="1:30" s="199" customFormat="1" ht="37.5" customHeight="1" x14ac:dyDescent="0.2">
      <c r="A64" s="71"/>
      <c r="B64" s="72"/>
      <c r="C64" s="73" t="s">
        <v>837</v>
      </c>
      <c r="D64" s="53" t="s">
        <v>791</v>
      </c>
      <c r="E64" s="74"/>
      <c r="F64" s="253"/>
      <c r="G64" s="132"/>
      <c r="H64" s="264">
        <f>SUM(H34:H63)*0.1</f>
        <v>0</v>
      </c>
      <c r="I64" s="231"/>
      <c r="J64" s="119"/>
      <c r="K64" s="198"/>
      <c r="L64" s="198"/>
      <c r="M64" s="198"/>
      <c r="N64" s="198"/>
      <c r="O64" s="198"/>
      <c r="P64" s="198"/>
      <c r="Q64" s="198"/>
      <c r="R64" s="198"/>
      <c r="S64" s="198"/>
      <c r="T64" s="198"/>
      <c r="U64" s="198"/>
      <c r="V64" s="198"/>
      <c r="W64" s="198"/>
      <c r="X64" s="198"/>
      <c r="Y64" s="198"/>
      <c r="Z64" s="198"/>
      <c r="AA64" s="198"/>
      <c r="AB64" s="198"/>
      <c r="AC64" s="198"/>
      <c r="AD64" s="198"/>
    </row>
    <row r="65" spans="1:30" s="199" customFormat="1" ht="12.75" x14ac:dyDescent="0.2">
      <c r="A65" s="221"/>
      <c r="B65" s="220"/>
      <c r="C65" s="221"/>
      <c r="D65" s="235"/>
      <c r="E65" s="219"/>
      <c r="F65" s="249"/>
      <c r="G65" s="58"/>
      <c r="H65" s="262"/>
      <c r="I65" s="205"/>
      <c r="J65" s="119"/>
      <c r="K65" s="198"/>
      <c r="L65" s="198"/>
      <c r="M65" s="198"/>
      <c r="N65" s="198"/>
      <c r="O65" s="198"/>
      <c r="P65" s="198"/>
      <c r="Q65" s="198"/>
      <c r="R65" s="198"/>
      <c r="S65" s="198"/>
      <c r="T65" s="198"/>
      <c r="U65" s="198"/>
      <c r="V65" s="198"/>
      <c r="W65" s="198"/>
      <c r="X65" s="198"/>
      <c r="Y65" s="198"/>
      <c r="Z65" s="198"/>
      <c r="AA65" s="198"/>
      <c r="AB65" s="198"/>
      <c r="AC65" s="198"/>
      <c r="AD65" s="198"/>
    </row>
    <row r="66" spans="1:30" s="243" customFormat="1" ht="20.25" customHeight="1" x14ac:dyDescent="0.2">
      <c r="A66" s="236"/>
      <c r="B66" s="237"/>
      <c r="C66" s="238"/>
      <c r="D66" s="239" t="s">
        <v>807</v>
      </c>
      <c r="E66" s="240"/>
      <c r="F66" s="256"/>
      <c r="G66" s="62"/>
      <c r="H66" s="266">
        <f>SUM(H34:H64)</f>
        <v>0</v>
      </c>
      <c r="I66" s="241"/>
      <c r="J66" s="123"/>
      <c r="K66" s="242"/>
      <c r="L66" s="242"/>
      <c r="M66" s="242"/>
      <c r="N66" s="242"/>
      <c r="O66" s="242"/>
      <c r="P66" s="242"/>
      <c r="Q66" s="242"/>
      <c r="R66" s="242"/>
      <c r="S66" s="242"/>
      <c r="T66" s="242"/>
      <c r="U66" s="242"/>
      <c r="V66" s="242"/>
      <c r="W66" s="242"/>
      <c r="X66" s="242"/>
      <c r="Y66" s="242"/>
      <c r="Z66" s="242"/>
      <c r="AA66" s="242"/>
      <c r="AB66" s="242"/>
      <c r="AC66" s="242"/>
      <c r="AD66" s="242"/>
    </row>
  </sheetData>
  <sheetProtection algorithmName="SHA-512" hashValue="jP+4awWTQchiWqMKluTfRlUvMMjDCiXO728SGMby1qUdUepgqQhWhIDcvTijuCcTE98hu/7Fi68wCONMGlJNwQ==" saltValue="Avo0oHvIkbaTcBEvMierOQ==" spinCount="100000" sheet="1" objects="1" scenarios="1"/>
  <mergeCells count="1">
    <mergeCell ref="A32:C32"/>
  </mergeCells>
  <phoneticPr fontId="40" type="noConversion"/>
  <pageMargins left="0.70866141732283472" right="0.70866141732283472" top="0.74803149606299213" bottom="0.74803149606299213" header="0.31496062992125984" footer="0.31496062992125984"/>
  <pageSetup paperSize="9" scale="65" orientation="landscape" r:id="rId1"/>
  <rowBreaks count="2" manualBreakCount="2">
    <brk id="16" max="9" man="1"/>
    <brk id="3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B2A4-E0B0-4DE7-9379-1F9F1B2411FC}">
  <dimension ref="A2:BC411"/>
  <sheetViews>
    <sheetView zoomScaleNormal="100" zoomScaleSheetLayoutView="100" workbookViewId="0"/>
  </sheetViews>
  <sheetFormatPr defaultRowHeight="12.75" x14ac:dyDescent="0.2"/>
  <cols>
    <col min="1" max="1" width="9.140625" style="170"/>
    <col min="2" max="2" width="45.140625" style="171" customWidth="1"/>
    <col min="3" max="3" width="9.140625" style="170"/>
    <col min="4" max="4" width="10.7109375" style="170" customWidth="1"/>
    <col min="5" max="5" width="13.140625" style="170" customWidth="1"/>
    <col min="6" max="6" width="11.85546875" customWidth="1"/>
    <col min="7" max="16384" width="9.140625" style="170"/>
  </cols>
  <sheetData>
    <row r="2" spans="1:55" s="146" customFormat="1" ht="18" x14ac:dyDescent="0.3">
      <c r="A2" s="142"/>
      <c r="B2" s="344" t="s">
        <v>344</v>
      </c>
      <c r="C2" s="344"/>
      <c r="D2" s="144"/>
      <c r="E2" s="63"/>
      <c r="F2" s="172"/>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row>
    <row r="3" spans="1:55" s="146" customFormat="1" ht="16.5" x14ac:dyDescent="0.3">
      <c r="A3" s="142"/>
      <c r="B3" s="85"/>
      <c r="C3" s="147"/>
      <c r="D3" s="144"/>
      <c r="E3" s="63"/>
      <c r="F3" s="172"/>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row>
    <row r="4" spans="1:55" s="146" customFormat="1" ht="18" x14ac:dyDescent="0.3">
      <c r="A4" s="142"/>
      <c r="B4" s="344" t="s">
        <v>818</v>
      </c>
      <c r="C4" s="344"/>
      <c r="D4" s="144"/>
      <c r="E4" s="63"/>
      <c r="F4" s="172"/>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row>
    <row r="5" spans="1:55" s="146" customFormat="1" ht="16.5" x14ac:dyDescent="0.3">
      <c r="A5" s="142"/>
      <c r="B5" s="85"/>
      <c r="C5" s="147"/>
      <c r="D5" s="144"/>
      <c r="E5" s="63"/>
      <c r="F5" s="172"/>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row>
    <row r="6" spans="1:55" s="146" customFormat="1" ht="16.5" x14ac:dyDescent="0.3">
      <c r="A6" s="142"/>
      <c r="B6" s="85" t="s">
        <v>457</v>
      </c>
      <c r="C6" s="63"/>
      <c r="D6" s="144"/>
      <c r="E6" s="63"/>
      <c r="F6" s="172"/>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row>
    <row r="7" spans="1:55" s="146" customFormat="1" ht="308.25" customHeight="1" x14ac:dyDescent="0.3">
      <c r="A7" s="142"/>
      <c r="B7" s="345" t="s">
        <v>458</v>
      </c>
      <c r="C7" s="345"/>
      <c r="D7" s="345"/>
      <c r="E7" s="345"/>
      <c r="F7" s="172"/>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row>
    <row r="8" spans="1:55" s="146" customFormat="1" ht="268.5" customHeight="1" x14ac:dyDescent="0.3">
      <c r="A8" s="142"/>
      <c r="B8" s="345" t="s">
        <v>459</v>
      </c>
      <c r="C8" s="345"/>
      <c r="D8" s="345"/>
      <c r="E8" s="345"/>
      <c r="F8" s="172"/>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row>
    <row r="9" spans="1:55" s="146" customFormat="1" ht="16.5" x14ac:dyDescent="0.3">
      <c r="A9" s="142"/>
      <c r="B9" s="85"/>
      <c r="C9" s="85"/>
      <c r="D9" s="85"/>
      <c r="E9" s="85"/>
      <c r="F9" s="172"/>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row>
    <row r="10" spans="1:55" s="146" customFormat="1" ht="16.5" x14ac:dyDescent="0.3">
      <c r="A10" s="142"/>
      <c r="B10" s="85"/>
      <c r="C10" s="63"/>
      <c r="D10" s="144"/>
      <c r="E10" s="63"/>
      <c r="F10" s="172"/>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row>
    <row r="11" spans="1:55" s="146" customFormat="1" ht="30" customHeight="1" x14ac:dyDescent="0.25">
      <c r="A11" s="142"/>
      <c r="B11" s="143" t="s">
        <v>795</v>
      </c>
      <c r="C11" s="68"/>
      <c r="D11" s="148"/>
      <c r="E11" s="68"/>
      <c r="F11" s="173"/>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row>
    <row r="12" spans="1:55" s="146" customFormat="1" ht="16.5" x14ac:dyDescent="0.25">
      <c r="A12" s="142"/>
      <c r="B12" s="86"/>
      <c r="C12" s="68"/>
      <c r="D12" s="148"/>
      <c r="E12" s="68"/>
      <c r="F12" s="173"/>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row>
    <row r="13" spans="1:55" s="146" customFormat="1" ht="27.75" customHeight="1" x14ac:dyDescent="0.25">
      <c r="A13" s="142"/>
      <c r="B13" s="149" t="str">
        <f>B31</f>
        <v>5.1  ELEKTRIČNI RAZDELILNIKI</v>
      </c>
      <c r="C13" s="150"/>
      <c r="D13" s="151"/>
      <c r="E13" s="150" t="s">
        <v>460</v>
      </c>
      <c r="F13" s="174">
        <f>F184</f>
        <v>0</v>
      </c>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row>
    <row r="14" spans="1:55" s="146" customFormat="1" ht="16.5" x14ac:dyDescent="0.25">
      <c r="A14" s="142"/>
      <c r="B14" s="149"/>
      <c r="C14" s="150"/>
      <c r="D14" s="151"/>
      <c r="E14" s="150"/>
      <c r="F14" s="174"/>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row>
    <row r="15" spans="1:55" s="146" customFormat="1" ht="28.5" customHeight="1" x14ac:dyDescent="0.25">
      <c r="A15" s="142"/>
      <c r="B15" s="149" t="str">
        <f>B187</f>
        <v>5.2  SVETLOBNA TELESA</v>
      </c>
      <c r="C15" s="150"/>
      <c r="D15" s="151"/>
      <c r="E15" s="150" t="s">
        <v>460</v>
      </c>
      <c r="F15" s="174">
        <f>F203</f>
        <v>0</v>
      </c>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row>
    <row r="16" spans="1:55" s="146" customFormat="1" ht="16.5" x14ac:dyDescent="0.25">
      <c r="A16" s="142"/>
      <c r="B16" s="149"/>
      <c r="C16" s="150"/>
      <c r="D16" s="151"/>
      <c r="E16" s="150"/>
      <c r="F16" s="174"/>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row>
    <row r="17" spans="1:55" s="146" customFormat="1" ht="24" customHeight="1" x14ac:dyDescent="0.25">
      <c r="A17" s="142"/>
      <c r="B17" s="149" t="str">
        <f>B206</f>
        <v>5.3 OPREMA SIGNALNIH INŠTALACIJ</v>
      </c>
      <c r="C17" s="150"/>
      <c r="D17" s="151"/>
      <c r="E17" s="150" t="s">
        <v>460</v>
      </c>
      <c r="F17" s="174">
        <f>F222</f>
        <v>0</v>
      </c>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row>
    <row r="18" spans="1:55" s="146" customFormat="1" ht="16.5" x14ac:dyDescent="0.25">
      <c r="A18" s="142"/>
      <c r="B18" s="149"/>
      <c r="C18" s="150"/>
      <c r="D18" s="151"/>
      <c r="E18" s="150"/>
      <c r="F18" s="174"/>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row>
    <row r="19" spans="1:55" s="146" customFormat="1" ht="30" customHeight="1" x14ac:dyDescent="0.25">
      <c r="A19" s="142"/>
      <c r="B19" s="149" t="str">
        <f>B225</f>
        <v>5.4  INŠTALACIJSKI MATERIAL</v>
      </c>
      <c r="C19" s="150"/>
      <c r="D19" s="151"/>
      <c r="E19" s="150" t="s">
        <v>460</v>
      </c>
      <c r="F19" s="174">
        <f>F309</f>
        <v>0</v>
      </c>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row>
    <row r="20" spans="1:55" s="146" customFormat="1" ht="16.5" x14ac:dyDescent="0.25">
      <c r="A20" s="142"/>
      <c r="B20" s="149"/>
      <c r="C20" s="150"/>
      <c r="D20" s="151"/>
      <c r="E20" s="150"/>
      <c r="F20" s="174"/>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row>
    <row r="21" spans="1:55" s="146" customFormat="1" ht="36" customHeight="1" x14ac:dyDescent="0.25">
      <c r="A21" s="142"/>
      <c r="B21" s="149" t="str">
        <f>B312</f>
        <v>5.5  STRELOVOD, POTENCIALNE IZENAČITVE</v>
      </c>
      <c r="C21" s="150"/>
      <c r="D21" s="151"/>
      <c r="E21" s="150" t="s">
        <v>460</v>
      </c>
      <c r="F21" s="174">
        <f>F361</f>
        <v>0</v>
      </c>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row>
    <row r="22" spans="1:55" s="146" customFormat="1" ht="16.5" x14ac:dyDescent="0.25">
      <c r="A22" s="142"/>
      <c r="B22" s="149"/>
      <c r="C22" s="150"/>
      <c r="D22" s="151"/>
      <c r="E22" s="150"/>
      <c r="F22" s="174"/>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row>
    <row r="23" spans="1:55" s="146" customFormat="1" ht="30" customHeight="1" x14ac:dyDescent="0.25">
      <c r="A23" s="142"/>
      <c r="B23" s="149" t="str">
        <f>B364</f>
        <v>5.6  ZUNANJA KABELSKA KANALIZACIJA</v>
      </c>
      <c r="C23" s="150"/>
      <c r="D23" s="151"/>
      <c r="E23" s="150" t="s">
        <v>460</v>
      </c>
      <c r="F23" s="174">
        <f>F395</f>
        <v>0</v>
      </c>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row>
    <row r="24" spans="1:55" s="146" customFormat="1" ht="16.5" x14ac:dyDescent="0.25">
      <c r="A24" s="142"/>
      <c r="B24" s="149"/>
      <c r="C24" s="150"/>
      <c r="D24" s="151"/>
      <c r="E24" s="150"/>
      <c r="F24" s="174"/>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row>
    <row r="25" spans="1:55" s="146" customFormat="1" ht="17.25" customHeight="1" x14ac:dyDescent="0.25">
      <c r="A25" s="142"/>
      <c r="B25" s="149" t="str">
        <f>B398</f>
        <v>5.7  ZAKLJUČNA DELA</v>
      </c>
      <c r="C25" s="150"/>
      <c r="D25" s="151"/>
      <c r="E25" s="150" t="s">
        <v>460</v>
      </c>
      <c r="F25" s="174">
        <f>F410</f>
        <v>0</v>
      </c>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row>
    <row r="26" spans="1:55" s="146" customFormat="1" ht="5.25" customHeight="1" x14ac:dyDescent="0.25">
      <c r="A26" s="142"/>
      <c r="B26" s="152"/>
      <c r="C26" s="153"/>
      <c r="D26" s="154"/>
      <c r="E26" s="153"/>
      <c r="F26" s="17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row>
    <row r="27" spans="1:55" s="146" customFormat="1" ht="12" customHeight="1" x14ac:dyDescent="0.25">
      <c r="A27" s="142"/>
      <c r="B27" s="86"/>
      <c r="C27" s="68"/>
      <c r="D27" s="148"/>
      <c r="E27" s="68"/>
      <c r="F27" s="173"/>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row>
    <row r="28" spans="1:55" s="146" customFormat="1" ht="24.75" customHeight="1" x14ac:dyDescent="0.25">
      <c r="A28" s="142"/>
      <c r="B28" s="86" t="s">
        <v>794</v>
      </c>
      <c r="C28" s="68"/>
      <c r="D28" s="148"/>
      <c r="E28" s="68" t="s">
        <v>460</v>
      </c>
      <c r="F28" s="173">
        <f>SUM(F13:F25)</f>
        <v>0</v>
      </c>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row>
    <row r="29" spans="1:55" s="146" customFormat="1" ht="16.5" x14ac:dyDescent="0.25">
      <c r="A29" s="142"/>
      <c r="B29" s="149"/>
      <c r="C29" s="150"/>
      <c r="D29" s="151"/>
      <c r="E29" s="150"/>
      <c r="F29" s="174"/>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row>
    <row r="30" spans="1:55" s="146" customFormat="1" ht="16.5" x14ac:dyDescent="0.3">
      <c r="A30" s="142"/>
      <c r="B30" s="85"/>
      <c r="C30" s="63"/>
      <c r="D30" s="144"/>
      <c r="E30" s="63"/>
      <c r="F30" s="172"/>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row>
    <row r="31" spans="1:55" s="146" customFormat="1" ht="27" customHeight="1" x14ac:dyDescent="0.3">
      <c r="A31" s="142"/>
      <c r="B31" s="86" t="s">
        <v>461</v>
      </c>
      <c r="C31" s="63"/>
      <c r="D31" s="144"/>
      <c r="E31" s="63"/>
      <c r="F31" s="172"/>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row>
    <row r="32" spans="1:55" s="146" customFormat="1" ht="11.25" customHeight="1" x14ac:dyDescent="0.3">
      <c r="A32" s="142"/>
      <c r="B32" s="85"/>
      <c r="C32" s="63"/>
      <c r="D32" s="144"/>
      <c r="E32" s="63"/>
      <c r="F32" s="172"/>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row>
    <row r="33" spans="1:55" s="158" customFormat="1" ht="16.5" x14ac:dyDescent="0.3">
      <c r="A33" s="142"/>
      <c r="B33" s="155" t="s">
        <v>462</v>
      </c>
      <c r="C33" s="156" t="s">
        <v>463</v>
      </c>
      <c r="D33" s="156" t="s">
        <v>3</v>
      </c>
      <c r="E33" s="156" t="s">
        <v>464</v>
      </c>
      <c r="F33" s="176" t="s">
        <v>465</v>
      </c>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7"/>
      <c r="AE33" s="157"/>
      <c r="AF33" s="157"/>
      <c r="AG33" s="157"/>
      <c r="AH33" s="157"/>
      <c r="AI33" s="157"/>
      <c r="AJ33" s="157"/>
      <c r="AK33" s="157"/>
      <c r="AL33" s="157"/>
      <c r="AM33" s="157"/>
      <c r="AN33" s="157"/>
      <c r="AO33" s="157"/>
      <c r="AP33" s="157"/>
      <c r="AQ33" s="157"/>
      <c r="AR33" s="157"/>
      <c r="AS33" s="157"/>
      <c r="AT33" s="157"/>
      <c r="AU33" s="157"/>
      <c r="AV33" s="157"/>
      <c r="AW33" s="157"/>
      <c r="AX33" s="157"/>
      <c r="AY33" s="157"/>
      <c r="AZ33" s="157"/>
      <c r="BA33" s="157"/>
      <c r="BB33" s="157"/>
      <c r="BC33" s="157"/>
    </row>
    <row r="34" spans="1:55" s="146" customFormat="1" ht="16.5" x14ac:dyDescent="0.3">
      <c r="A34" s="142"/>
      <c r="B34" s="85"/>
      <c r="C34" s="63"/>
      <c r="D34" s="144"/>
      <c r="E34" s="63"/>
      <c r="F34" s="172"/>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row>
    <row r="35" spans="1:55" s="162" customFormat="1" ht="126.75" customHeight="1" x14ac:dyDescent="0.3">
      <c r="A35" s="159">
        <f>IF(B34="",MAX($A$1:A34)+1,"")</f>
        <v>1</v>
      </c>
      <c r="B35" s="82" t="s">
        <v>466</v>
      </c>
      <c r="C35" s="160"/>
      <c r="D35" s="177"/>
      <c r="E35" s="136"/>
      <c r="F35" s="177"/>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row>
    <row r="36" spans="1:55" s="162" customFormat="1" ht="61.5" customHeight="1" x14ac:dyDescent="0.3">
      <c r="A36" s="159"/>
      <c r="B36" s="82" t="s">
        <v>467</v>
      </c>
      <c r="C36" s="160"/>
      <c r="D36" s="177"/>
      <c r="E36" s="136"/>
      <c r="F36" s="177"/>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row>
    <row r="37" spans="1:55" s="162" customFormat="1" ht="38.25" customHeight="1" x14ac:dyDescent="0.3">
      <c r="A37" s="159"/>
      <c r="B37" s="82" t="s">
        <v>749</v>
      </c>
      <c r="C37" s="160" t="s">
        <v>468</v>
      </c>
      <c r="D37" s="177">
        <v>1</v>
      </c>
      <c r="E37" s="163"/>
      <c r="F37" s="177">
        <f>D37*E37</f>
        <v>0</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row>
    <row r="38" spans="1:55" s="162" customFormat="1" ht="75" customHeight="1" x14ac:dyDescent="0.3">
      <c r="A38" s="159"/>
      <c r="B38" s="82" t="s">
        <v>469</v>
      </c>
      <c r="C38" s="160" t="s">
        <v>468</v>
      </c>
      <c r="D38" s="177">
        <v>1</v>
      </c>
      <c r="E38" s="163"/>
      <c r="F38" s="177">
        <f t="shared" ref="F38:F42" si="0">D38*E38</f>
        <v>0</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row>
    <row r="39" spans="1:55" s="162" customFormat="1" ht="57.75" customHeight="1" x14ac:dyDescent="0.3">
      <c r="A39" s="159"/>
      <c r="B39" s="82" t="s">
        <v>470</v>
      </c>
      <c r="C39" s="160" t="s">
        <v>468</v>
      </c>
      <c r="D39" s="177">
        <v>1</v>
      </c>
      <c r="E39" s="163"/>
      <c r="F39" s="177">
        <f t="shared" si="0"/>
        <v>0</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row>
    <row r="40" spans="1:55" s="162" customFormat="1" ht="39.75" customHeight="1" x14ac:dyDescent="0.3">
      <c r="A40" s="159"/>
      <c r="B40" s="82" t="s">
        <v>471</v>
      </c>
      <c r="C40" s="160" t="s">
        <v>468</v>
      </c>
      <c r="D40" s="177">
        <v>1</v>
      </c>
      <c r="E40" s="163"/>
      <c r="F40" s="177">
        <f t="shared" si="0"/>
        <v>0</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row>
    <row r="41" spans="1:55" s="162" customFormat="1" ht="39.75" customHeight="1" x14ac:dyDescent="0.3">
      <c r="A41" s="159"/>
      <c r="B41" s="82" t="s">
        <v>472</v>
      </c>
      <c r="C41" s="160" t="s">
        <v>468</v>
      </c>
      <c r="D41" s="177">
        <v>1</v>
      </c>
      <c r="E41" s="163"/>
      <c r="F41" s="177">
        <f t="shared" si="0"/>
        <v>0</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row>
    <row r="42" spans="1:55" s="162" customFormat="1" ht="61.5" customHeight="1" x14ac:dyDescent="0.3">
      <c r="A42" s="159"/>
      <c r="B42" s="82" t="s">
        <v>473</v>
      </c>
      <c r="C42" s="64" t="s">
        <v>468</v>
      </c>
      <c r="D42" s="177">
        <v>1</v>
      </c>
      <c r="E42" s="163"/>
      <c r="F42" s="177">
        <f t="shared" si="0"/>
        <v>0</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row>
    <row r="43" spans="1:55" s="162" customFormat="1" ht="30" customHeight="1" x14ac:dyDescent="0.3">
      <c r="A43" s="159" t="str">
        <f>IF(B42="",MAX($A$1:A42)+1,"")</f>
        <v/>
      </c>
      <c r="B43" s="83" t="s">
        <v>474</v>
      </c>
      <c r="C43" s="65"/>
      <c r="D43" s="177"/>
      <c r="E43" s="137"/>
      <c r="F43" s="178"/>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row>
    <row r="44" spans="1:55" s="162" customFormat="1" ht="16.5" x14ac:dyDescent="0.3">
      <c r="A44" s="159" t="str">
        <f>IF(B43="",MAX($A$1:A43)+1,"")</f>
        <v/>
      </c>
      <c r="B44" s="84" t="s">
        <v>786</v>
      </c>
      <c r="C44" s="160"/>
      <c r="D44" s="177"/>
      <c r="E44" s="163"/>
      <c r="F44" s="177">
        <f>SUM(F37:F43)</f>
        <v>0</v>
      </c>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row>
    <row r="45" spans="1:55" s="162" customFormat="1" ht="16.5" x14ac:dyDescent="0.3">
      <c r="A45" s="159"/>
      <c r="B45" s="82"/>
      <c r="C45" s="164"/>
      <c r="D45" s="183"/>
      <c r="E45" s="138"/>
      <c r="F45" s="179"/>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row>
    <row r="46" spans="1:55" s="162" customFormat="1" ht="263.25" customHeight="1" x14ac:dyDescent="0.3">
      <c r="A46" s="159">
        <f>IF(B45="",MAX($A$1:A45)+1,"")</f>
        <v>2</v>
      </c>
      <c r="B46" s="82" t="s">
        <v>475</v>
      </c>
      <c r="C46" s="64" t="s">
        <v>28</v>
      </c>
      <c r="D46" s="177">
        <v>1</v>
      </c>
      <c r="E46" s="163"/>
      <c r="F46" s="177">
        <f t="shared" ref="F46:F95" si="1">D46*E46</f>
        <v>0</v>
      </c>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row>
    <row r="47" spans="1:55" s="162" customFormat="1" ht="125.25" customHeight="1" x14ac:dyDescent="0.3">
      <c r="A47" s="159"/>
      <c r="B47" s="82" t="s">
        <v>476</v>
      </c>
      <c r="C47" s="64" t="s">
        <v>468</v>
      </c>
      <c r="D47" s="177">
        <v>1</v>
      </c>
      <c r="E47" s="163"/>
      <c r="F47" s="177">
        <f t="shared" si="1"/>
        <v>0</v>
      </c>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row>
    <row r="48" spans="1:55" s="162" customFormat="1" ht="69.75" customHeight="1" x14ac:dyDescent="0.3">
      <c r="A48" s="159"/>
      <c r="B48" s="82" t="s">
        <v>477</v>
      </c>
      <c r="C48" s="64" t="s">
        <v>28</v>
      </c>
      <c r="D48" s="177">
        <v>1</v>
      </c>
      <c r="E48" s="163"/>
      <c r="F48" s="177">
        <f t="shared" si="1"/>
        <v>0</v>
      </c>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row>
    <row r="49" spans="1:55" s="162" customFormat="1" ht="51.75" customHeight="1" x14ac:dyDescent="0.3">
      <c r="A49" s="159"/>
      <c r="B49" s="82" t="s">
        <v>750</v>
      </c>
      <c r="C49" s="64" t="s">
        <v>468</v>
      </c>
      <c r="D49" s="177">
        <v>1</v>
      </c>
      <c r="E49" s="163"/>
      <c r="F49" s="177">
        <f t="shared" si="1"/>
        <v>0</v>
      </c>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row>
    <row r="50" spans="1:55" s="162" customFormat="1" ht="174" customHeight="1" x14ac:dyDescent="0.3">
      <c r="A50" s="159"/>
      <c r="B50" s="82" t="s">
        <v>751</v>
      </c>
      <c r="C50" s="64" t="s">
        <v>468</v>
      </c>
      <c r="D50" s="177">
        <v>1</v>
      </c>
      <c r="E50" s="163"/>
      <c r="F50" s="177">
        <f t="shared" si="1"/>
        <v>0</v>
      </c>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row>
    <row r="51" spans="1:55" s="162" customFormat="1" ht="51" customHeight="1" x14ac:dyDescent="0.3">
      <c r="A51" s="159"/>
      <c r="B51" s="82" t="s">
        <v>478</v>
      </c>
      <c r="C51" s="64" t="s">
        <v>468</v>
      </c>
      <c r="D51" s="177">
        <v>3</v>
      </c>
      <c r="E51" s="163"/>
      <c r="F51" s="177">
        <f t="shared" si="1"/>
        <v>0</v>
      </c>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row>
    <row r="52" spans="1:55" s="162" customFormat="1" ht="37.5" customHeight="1" x14ac:dyDescent="0.3">
      <c r="A52" s="159"/>
      <c r="B52" s="82" t="s">
        <v>479</v>
      </c>
      <c r="C52" s="64" t="s">
        <v>28</v>
      </c>
      <c r="D52" s="177">
        <v>16</v>
      </c>
      <c r="E52" s="163"/>
      <c r="F52" s="177">
        <f t="shared" si="1"/>
        <v>0</v>
      </c>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row>
    <row r="53" spans="1:55" s="162" customFormat="1" ht="36" customHeight="1" x14ac:dyDescent="0.3">
      <c r="A53" s="159"/>
      <c r="B53" s="82" t="s">
        <v>480</v>
      </c>
      <c r="C53" s="64" t="s">
        <v>28</v>
      </c>
      <c r="D53" s="177">
        <v>4</v>
      </c>
      <c r="E53" s="163"/>
      <c r="F53" s="177">
        <f t="shared" si="1"/>
        <v>0</v>
      </c>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row>
    <row r="54" spans="1:55" s="162" customFormat="1" ht="68.25" customHeight="1" x14ac:dyDescent="0.3">
      <c r="A54" s="159"/>
      <c r="B54" s="82" t="s">
        <v>481</v>
      </c>
      <c r="C54" s="64" t="s">
        <v>28</v>
      </c>
      <c r="D54" s="177">
        <v>1</v>
      </c>
      <c r="E54" s="163"/>
      <c r="F54" s="177">
        <f t="shared" si="1"/>
        <v>0</v>
      </c>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row>
    <row r="55" spans="1:55" s="162" customFormat="1" ht="72.75" customHeight="1" x14ac:dyDescent="0.3">
      <c r="A55" s="159"/>
      <c r="B55" s="82" t="s">
        <v>482</v>
      </c>
      <c r="C55" s="64" t="s">
        <v>28</v>
      </c>
      <c r="D55" s="177">
        <v>4</v>
      </c>
      <c r="E55" s="163"/>
      <c r="F55" s="177">
        <f t="shared" si="1"/>
        <v>0</v>
      </c>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row>
    <row r="56" spans="1:55" s="146" customFormat="1" ht="36" customHeight="1" x14ac:dyDescent="0.3">
      <c r="A56" s="159"/>
      <c r="B56" s="82" t="s">
        <v>483</v>
      </c>
      <c r="C56" s="64" t="s">
        <v>468</v>
      </c>
      <c r="D56" s="177">
        <v>3</v>
      </c>
      <c r="E56" s="163"/>
      <c r="F56" s="177">
        <f t="shared" si="1"/>
        <v>0</v>
      </c>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row>
    <row r="57" spans="1:55" s="162" customFormat="1" ht="70.5" customHeight="1" x14ac:dyDescent="0.3">
      <c r="A57" s="159"/>
      <c r="B57" s="82" t="s">
        <v>484</v>
      </c>
      <c r="C57" s="64" t="s">
        <v>468</v>
      </c>
      <c r="D57" s="177">
        <v>1</v>
      </c>
      <c r="E57" s="163"/>
      <c r="F57" s="177">
        <f t="shared" si="1"/>
        <v>0</v>
      </c>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row>
    <row r="58" spans="1:55" s="162" customFormat="1" ht="49.5" customHeight="1" x14ac:dyDescent="0.3">
      <c r="A58" s="159"/>
      <c r="B58" s="82" t="s">
        <v>485</v>
      </c>
      <c r="C58" s="64" t="s">
        <v>468</v>
      </c>
      <c r="D58" s="177">
        <v>1</v>
      </c>
      <c r="E58" s="163"/>
      <c r="F58" s="177">
        <f t="shared" si="1"/>
        <v>0</v>
      </c>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row>
    <row r="59" spans="1:55" s="162" customFormat="1" ht="36" customHeight="1" x14ac:dyDescent="0.3">
      <c r="A59" s="159"/>
      <c r="B59" s="82" t="s">
        <v>486</v>
      </c>
      <c r="C59" s="64" t="s">
        <v>468</v>
      </c>
      <c r="D59" s="177">
        <v>1</v>
      </c>
      <c r="E59" s="163"/>
      <c r="F59" s="177">
        <f t="shared" si="1"/>
        <v>0</v>
      </c>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row>
    <row r="60" spans="1:55" s="162" customFormat="1" ht="63" customHeight="1" x14ac:dyDescent="0.3">
      <c r="A60" s="159"/>
      <c r="B60" s="82" t="s">
        <v>487</v>
      </c>
      <c r="C60" s="64" t="s">
        <v>468</v>
      </c>
      <c r="D60" s="177">
        <v>1</v>
      </c>
      <c r="E60" s="163"/>
      <c r="F60" s="177">
        <f t="shared" si="1"/>
        <v>0</v>
      </c>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row>
    <row r="61" spans="1:55" s="162" customFormat="1" ht="53.25" customHeight="1" x14ac:dyDescent="0.3">
      <c r="A61" s="159"/>
      <c r="B61" s="82" t="s">
        <v>488</v>
      </c>
      <c r="C61" s="64" t="s">
        <v>468</v>
      </c>
      <c r="D61" s="177">
        <v>1</v>
      </c>
      <c r="E61" s="163"/>
      <c r="F61" s="177">
        <f t="shared" si="1"/>
        <v>0</v>
      </c>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row>
    <row r="62" spans="1:55" s="162" customFormat="1" ht="57" customHeight="1" x14ac:dyDescent="0.3">
      <c r="A62" s="159"/>
      <c r="B62" s="82" t="s">
        <v>489</v>
      </c>
      <c r="C62" s="64" t="s">
        <v>468</v>
      </c>
      <c r="D62" s="177">
        <v>1</v>
      </c>
      <c r="E62" s="163"/>
      <c r="F62" s="177">
        <f t="shared" si="1"/>
        <v>0</v>
      </c>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row>
    <row r="63" spans="1:55" s="162" customFormat="1" ht="40.5" customHeight="1" x14ac:dyDescent="0.3">
      <c r="A63" s="159"/>
      <c r="B63" s="82" t="s">
        <v>490</v>
      </c>
      <c r="C63" s="64" t="s">
        <v>468</v>
      </c>
      <c r="D63" s="177">
        <v>2</v>
      </c>
      <c r="E63" s="163"/>
      <c r="F63" s="177">
        <f t="shared" si="1"/>
        <v>0</v>
      </c>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row>
    <row r="64" spans="1:55" s="162" customFormat="1" ht="40.5" customHeight="1" x14ac:dyDescent="0.3">
      <c r="A64" s="159"/>
      <c r="B64" s="82" t="s">
        <v>491</v>
      </c>
      <c r="C64" s="64" t="s">
        <v>28</v>
      </c>
      <c r="D64" s="177">
        <v>2</v>
      </c>
      <c r="E64" s="163"/>
      <c r="F64" s="177">
        <f t="shared" si="1"/>
        <v>0</v>
      </c>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row>
    <row r="65" spans="1:55" s="162" customFormat="1" ht="39.75" customHeight="1" x14ac:dyDescent="0.3">
      <c r="A65" s="159"/>
      <c r="B65" s="82" t="s">
        <v>492</v>
      </c>
      <c r="C65" s="64" t="s">
        <v>28</v>
      </c>
      <c r="D65" s="177">
        <v>2</v>
      </c>
      <c r="E65" s="163"/>
      <c r="F65" s="177">
        <f t="shared" si="1"/>
        <v>0</v>
      </c>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row>
    <row r="66" spans="1:55" s="162" customFormat="1" ht="24" customHeight="1" x14ac:dyDescent="0.3">
      <c r="A66" s="159"/>
      <c r="B66" s="82" t="s">
        <v>493</v>
      </c>
      <c r="C66" s="64"/>
      <c r="D66" s="177"/>
      <c r="E66" s="136"/>
      <c r="F66" s="177"/>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1"/>
    </row>
    <row r="67" spans="1:55" s="162" customFormat="1" ht="37.5" customHeight="1" x14ac:dyDescent="0.3">
      <c r="A67" s="159"/>
      <c r="B67" s="82" t="s">
        <v>494</v>
      </c>
      <c r="C67" s="64" t="s">
        <v>28</v>
      </c>
      <c r="D67" s="177">
        <v>1</v>
      </c>
      <c r="E67" s="163"/>
      <c r="F67" s="177">
        <f t="shared" si="1"/>
        <v>0</v>
      </c>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61"/>
      <c r="AT67" s="161"/>
      <c r="AU67" s="161"/>
      <c r="AV67" s="161"/>
      <c r="AW67" s="161"/>
      <c r="AX67" s="161"/>
      <c r="AY67" s="161"/>
      <c r="AZ67" s="161"/>
      <c r="BA67" s="161"/>
      <c r="BB67" s="161"/>
      <c r="BC67" s="161"/>
    </row>
    <row r="68" spans="1:55" s="162" customFormat="1" ht="25.5" customHeight="1" x14ac:dyDescent="0.3">
      <c r="A68" s="159"/>
      <c r="B68" s="82" t="s">
        <v>495</v>
      </c>
      <c r="C68" s="64" t="s">
        <v>28</v>
      </c>
      <c r="D68" s="177">
        <v>2</v>
      </c>
      <c r="E68" s="163"/>
      <c r="F68" s="177">
        <f t="shared" si="1"/>
        <v>0</v>
      </c>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61"/>
      <c r="AT68" s="161"/>
      <c r="AU68" s="161"/>
      <c r="AV68" s="161"/>
      <c r="AW68" s="161"/>
      <c r="AX68" s="161"/>
      <c r="AY68" s="161"/>
      <c r="AZ68" s="161"/>
      <c r="BA68" s="161"/>
      <c r="BB68" s="161"/>
      <c r="BC68" s="161"/>
    </row>
    <row r="69" spans="1:55" s="162" customFormat="1" ht="18" customHeight="1" x14ac:dyDescent="0.3">
      <c r="A69" s="159"/>
      <c r="B69" s="82" t="s">
        <v>496</v>
      </c>
      <c r="C69" s="64" t="s">
        <v>468</v>
      </c>
      <c r="D69" s="177">
        <v>1</v>
      </c>
      <c r="E69" s="163"/>
      <c r="F69" s="177">
        <f t="shared" si="1"/>
        <v>0</v>
      </c>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61"/>
      <c r="AX69" s="161"/>
      <c r="AY69" s="161"/>
      <c r="AZ69" s="161"/>
      <c r="BA69" s="161"/>
      <c r="BB69" s="161"/>
      <c r="BC69" s="161"/>
    </row>
    <row r="70" spans="1:55" s="162" customFormat="1" ht="19.5" customHeight="1" x14ac:dyDescent="0.3">
      <c r="A70" s="159"/>
      <c r="B70" s="82" t="s">
        <v>497</v>
      </c>
      <c r="C70" s="64" t="s">
        <v>28</v>
      </c>
      <c r="D70" s="177">
        <v>5</v>
      </c>
      <c r="E70" s="163"/>
      <c r="F70" s="177">
        <f t="shared" si="1"/>
        <v>0</v>
      </c>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row>
    <row r="71" spans="1:55" s="162" customFormat="1" ht="27" customHeight="1" x14ac:dyDescent="0.3">
      <c r="A71" s="159"/>
      <c r="B71" s="82" t="s">
        <v>498</v>
      </c>
      <c r="C71" s="64" t="s">
        <v>28</v>
      </c>
      <c r="D71" s="177">
        <v>1</v>
      </c>
      <c r="E71" s="163"/>
      <c r="F71" s="177">
        <f t="shared" si="1"/>
        <v>0</v>
      </c>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61"/>
      <c r="AT71" s="161"/>
      <c r="AU71" s="161"/>
      <c r="AV71" s="161"/>
      <c r="AW71" s="161"/>
      <c r="AX71" s="161"/>
      <c r="AY71" s="161"/>
      <c r="AZ71" s="161"/>
      <c r="BA71" s="161"/>
      <c r="BB71" s="161"/>
      <c r="BC71" s="161"/>
    </row>
    <row r="72" spans="1:55" s="162" customFormat="1" ht="27.75" customHeight="1" x14ac:dyDescent="0.3">
      <c r="A72" s="159"/>
      <c r="B72" s="82" t="s">
        <v>499</v>
      </c>
      <c r="C72" s="64" t="s">
        <v>28</v>
      </c>
      <c r="D72" s="177">
        <v>1</v>
      </c>
      <c r="E72" s="163"/>
      <c r="F72" s="177">
        <f t="shared" si="1"/>
        <v>0</v>
      </c>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61"/>
      <c r="AX72" s="161"/>
      <c r="AY72" s="161"/>
      <c r="AZ72" s="161"/>
      <c r="BA72" s="161"/>
      <c r="BB72" s="161"/>
      <c r="BC72" s="161"/>
    </row>
    <row r="73" spans="1:55" s="162" customFormat="1" ht="41.25" customHeight="1" x14ac:dyDescent="0.3">
      <c r="A73" s="159"/>
      <c r="B73" s="82" t="s">
        <v>752</v>
      </c>
      <c r="C73" s="64" t="s">
        <v>28</v>
      </c>
      <c r="D73" s="177">
        <v>1</v>
      </c>
      <c r="E73" s="163"/>
      <c r="F73" s="177">
        <f t="shared" si="1"/>
        <v>0</v>
      </c>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61"/>
      <c r="AV73" s="161"/>
      <c r="AW73" s="161"/>
      <c r="AX73" s="161"/>
      <c r="AY73" s="161"/>
      <c r="AZ73" s="161"/>
      <c r="BA73" s="161"/>
      <c r="BB73" s="161"/>
      <c r="BC73" s="161"/>
    </row>
    <row r="74" spans="1:55" s="162" customFormat="1" ht="36" customHeight="1" x14ac:dyDescent="0.3">
      <c r="A74" s="159"/>
      <c r="B74" s="82" t="s">
        <v>500</v>
      </c>
      <c r="C74" s="64" t="s">
        <v>468</v>
      </c>
      <c r="D74" s="177">
        <v>1</v>
      </c>
      <c r="E74" s="163"/>
      <c r="F74" s="177">
        <f t="shared" si="1"/>
        <v>0</v>
      </c>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61"/>
      <c r="AX74" s="161"/>
      <c r="AY74" s="161"/>
      <c r="AZ74" s="161"/>
      <c r="BA74" s="161"/>
      <c r="BB74" s="161"/>
      <c r="BC74" s="161"/>
    </row>
    <row r="75" spans="1:55" s="162" customFormat="1" ht="25.5" customHeight="1" x14ac:dyDescent="0.3">
      <c r="A75" s="159"/>
      <c r="B75" s="82" t="s">
        <v>501</v>
      </c>
      <c r="C75" s="64" t="s">
        <v>28</v>
      </c>
      <c r="D75" s="177">
        <v>1</v>
      </c>
      <c r="E75" s="163"/>
      <c r="F75" s="177">
        <f t="shared" si="1"/>
        <v>0</v>
      </c>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61"/>
      <c r="AV75" s="161"/>
      <c r="AW75" s="161"/>
      <c r="AX75" s="161"/>
      <c r="AY75" s="161"/>
      <c r="AZ75" s="161"/>
      <c r="BA75" s="161"/>
      <c r="BB75" s="161"/>
      <c r="BC75" s="161"/>
    </row>
    <row r="76" spans="1:55" s="162" customFormat="1" ht="27" customHeight="1" x14ac:dyDescent="0.3">
      <c r="A76" s="159"/>
      <c r="B76" s="82" t="s">
        <v>498</v>
      </c>
      <c r="C76" s="64" t="s">
        <v>28</v>
      </c>
      <c r="D76" s="177">
        <v>2</v>
      </c>
      <c r="E76" s="163"/>
      <c r="F76" s="177">
        <f t="shared" si="1"/>
        <v>0</v>
      </c>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61"/>
      <c r="AV76" s="161"/>
      <c r="AW76" s="161"/>
      <c r="AX76" s="161"/>
      <c r="AY76" s="161"/>
      <c r="AZ76" s="161"/>
      <c r="BA76" s="161"/>
      <c r="BB76" s="161"/>
      <c r="BC76" s="161"/>
    </row>
    <row r="77" spans="1:55" s="162" customFormat="1" ht="21.75" customHeight="1" x14ac:dyDescent="0.3">
      <c r="A77" s="159"/>
      <c r="B77" s="82" t="s">
        <v>502</v>
      </c>
      <c r="C77" s="64" t="s">
        <v>28</v>
      </c>
      <c r="D77" s="177">
        <v>1</v>
      </c>
      <c r="E77" s="163"/>
      <c r="F77" s="177">
        <f t="shared" si="1"/>
        <v>0</v>
      </c>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61"/>
      <c r="AX77" s="161"/>
      <c r="AY77" s="161"/>
      <c r="AZ77" s="161"/>
      <c r="BA77" s="161"/>
      <c r="BB77" s="161"/>
      <c r="BC77" s="161"/>
    </row>
    <row r="78" spans="1:55" s="162" customFormat="1" ht="30" customHeight="1" x14ac:dyDescent="0.3">
      <c r="A78" s="159"/>
      <c r="B78" s="82" t="s">
        <v>503</v>
      </c>
      <c r="C78" s="64" t="s">
        <v>28</v>
      </c>
      <c r="D78" s="177">
        <v>1</v>
      </c>
      <c r="E78" s="163"/>
      <c r="F78" s="177">
        <f t="shared" si="1"/>
        <v>0</v>
      </c>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61"/>
      <c r="AV78" s="161"/>
      <c r="AW78" s="161"/>
      <c r="AX78" s="161"/>
      <c r="AY78" s="161"/>
      <c r="AZ78" s="161"/>
      <c r="BA78" s="161"/>
      <c r="BB78" s="161"/>
      <c r="BC78" s="161"/>
    </row>
    <row r="79" spans="1:55" s="162" customFormat="1" ht="85.5" customHeight="1" x14ac:dyDescent="0.3">
      <c r="A79" s="159"/>
      <c r="B79" s="82" t="s">
        <v>504</v>
      </c>
      <c r="C79" s="64" t="s">
        <v>468</v>
      </c>
      <c r="D79" s="177">
        <v>6</v>
      </c>
      <c r="E79" s="163"/>
      <c r="F79" s="177">
        <f t="shared" si="1"/>
        <v>0</v>
      </c>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61"/>
      <c r="AV79" s="161"/>
      <c r="AW79" s="161"/>
      <c r="AX79" s="161"/>
      <c r="AY79" s="161"/>
      <c r="AZ79" s="161"/>
      <c r="BA79" s="161"/>
      <c r="BB79" s="161"/>
      <c r="BC79" s="161"/>
    </row>
    <row r="80" spans="1:55" s="162" customFormat="1" ht="40.5" customHeight="1" x14ac:dyDescent="0.3">
      <c r="A80" s="159"/>
      <c r="B80" s="82" t="s">
        <v>753</v>
      </c>
      <c r="C80" s="64" t="s">
        <v>468</v>
      </c>
      <c r="D80" s="177">
        <v>1</v>
      </c>
      <c r="E80" s="163"/>
      <c r="F80" s="177">
        <f t="shared" si="1"/>
        <v>0</v>
      </c>
      <c r="G80" s="161"/>
      <c r="H80" s="161"/>
      <c r="I80" s="161"/>
      <c r="J80" s="161"/>
      <c r="K80" s="161"/>
      <c r="L80" s="161"/>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61"/>
      <c r="AV80" s="161"/>
      <c r="AW80" s="161"/>
      <c r="AX80" s="161"/>
      <c r="AY80" s="161"/>
      <c r="AZ80" s="161"/>
      <c r="BA80" s="161"/>
      <c r="BB80" s="161"/>
      <c r="BC80" s="161"/>
    </row>
    <row r="81" spans="1:55" s="162" customFormat="1" ht="42.75" customHeight="1" x14ac:dyDescent="0.3">
      <c r="A81" s="159"/>
      <c r="B81" s="82" t="s">
        <v>505</v>
      </c>
      <c r="C81" s="64" t="s">
        <v>468</v>
      </c>
      <c r="D81" s="177">
        <v>3</v>
      </c>
      <c r="E81" s="163"/>
      <c r="F81" s="177">
        <f t="shared" si="1"/>
        <v>0</v>
      </c>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61"/>
      <c r="AR81" s="161"/>
      <c r="AS81" s="161"/>
      <c r="AT81" s="161"/>
      <c r="AU81" s="161"/>
      <c r="AV81" s="161"/>
      <c r="AW81" s="161"/>
      <c r="AX81" s="161"/>
      <c r="AY81" s="161"/>
      <c r="AZ81" s="161"/>
      <c r="BA81" s="161"/>
      <c r="BB81" s="161"/>
      <c r="BC81" s="161"/>
    </row>
    <row r="82" spans="1:55" s="162" customFormat="1" ht="46.5" customHeight="1" x14ac:dyDescent="0.3">
      <c r="A82" s="159"/>
      <c r="B82" s="82" t="s">
        <v>776</v>
      </c>
      <c r="C82" s="64" t="s">
        <v>468</v>
      </c>
      <c r="D82" s="177">
        <v>1</v>
      </c>
      <c r="E82" s="163"/>
      <c r="F82" s="177">
        <f t="shared" si="1"/>
        <v>0</v>
      </c>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161"/>
      <c r="AR82" s="161"/>
      <c r="AS82" s="161"/>
      <c r="AT82" s="161"/>
      <c r="AU82" s="161"/>
      <c r="AV82" s="161"/>
      <c r="AW82" s="161"/>
      <c r="AX82" s="161"/>
      <c r="AY82" s="161"/>
      <c r="AZ82" s="161"/>
      <c r="BA82" s="161"/>
      <c r="BB82" s="161"/>
      <c r="BC82" s="161"/>
    </row>
    <row r="83" spans="1:55" s="162" customFormat="1" ht="45" customHeight="1" x14ac:dyDescent="0.3">
      <c r="A83" s="159"/>
      <c r="B83" s="82" t="s">
        <v>777</v>
      </c>
      <c r="C83" s="64" t="s">
        <v>468</v>
      </c>
      <c r="D83" s="177">
        <v>1</v>
      </c>
      <c r="E83" s="163"/>
      <c r="F83" s="177">
        <f t="shared" si="1"/>
        <v>0</v>
      </c>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161"/>
      <c r="AR83" s="161"/>
      <c r="AS83" s="161"/>
      <c r="AT83" s="161"/>
      <c r="AU83" s="161"/>
      <c r="AV83" s="161"/>
      <c r="AW83" s="161"/>
      <c r="AX83" s="161"/>
      <c r="AY83" s="161"/>
      <c r="AZ83" s="161"/>
      <c r="BA83" s="161"/>
      <c r="BB83" s="161"/>
      <c r="BC83" s="161"/>
    </row>
    <row r="84" spans="1:55" s="162" customFormat="1" ht="40.5" customHeight="1" x14ac:dyDescent="0.3">
      <c r="A84" s="159"/>
      <c r="B84" s="82" t="s">
        <v>778</v>
      </c>
      <c r="C84" s="64" t="s">
        <v>468</v>
      </c>
      <c r="D84" s="177">
        <v>1</v>
      </c>
      <c r="E84" s="163"/>
      <c r="F84" s="177">
        <f t="shared" si="1"/>
        <v>0</v>
      </c>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161"/>
      <c r="AR84" s="161"/>
      <c r="AS84" s="161"/>
      <c r="AT84" s="161"/>
      <c r="AU84" s="161"/>
      <c r="AV84" s="161"/>
      <c r="AW84" s="161"/>
      <c r="AX84" s="161"/>
      <c r="AY84" s="161"/>
      <c r="AZ84" s="161"/>
      <c r="BA84" s="161"/>
      <c r="BB84" s="161"/>
      <c r="BC84" s="161"/>
    </row>
    <row r="85" spans="1:55" s="162" customFormat="1" ht="25.5" customHeight="1" x14ac:dyDescent="0.3">
      <c r="A85" s="159"/>
      <c r="B85" s="82" t="s">
        <v>779</v>
      </c>
      <c r="C85" s="64" t="s">
        <v>468</v>
      </c>
      <c r="D85" s="177">
        <v>1</v>
      </c>
      <c r="E85" s="163"/>
      <c r="F85" s="177">
        <f t="shared" si="1"/>
        <v>0</v>
      </c>
      <c r="G85" s="161"/>
      <c r="H85" s="161"/>
      <c r="I85" s="161"/>
      <c r="J85" s="161"/>
      <c r="K85" s="161"/>
      <c r="L85" s="161"/>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161"/>
      <c r="AY85" s="161"/>
      <c r="AZ85" s="161"/>
      <c r="BA85" s="161"/>
      <c r="BB85" s="161"/>
      <c r="BC85" s="161"/>
    </row>
    <row r="86" spans="1:55" s="162" customFormat="1" ht="44.25" customHeight="1" x14ac:dyDescent="0.3">
      <c r="A86" s="159"/>
      <c r="B86" s="82" t="s">
        <v>780</v>
      </c>
      <c r="C86" s="64" t="s">
        <v>468</v>
      </c>
      <c r="D86" s="177">
        <v>1</v>
      </c>
      <c r="E86" s="163"/>
      <c r="F86" s="177">
        <f t="shared" si="1"/>
        <v>0</v>
      </c>
      <c r="G86" s="161"/>
      <c r="H86" s="161"/>
      <c r="I86" s="161"/>
      <c r="J86" s="161"/>
      <c r="K86" s="161"/>
      <c r="L86" s="161"/>
      <c r="M86" s="161"/>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61"/>
      <c r="AV86" s="161"/>
      <c r="AW86" s="161"/>
      <c r="AX86" s="161"/>
      <c r="AY86" s="161"/>
      <c r="AZ86" s="161"/>
      <c r="BA86" s="161"/>
      <c r="BB86" s="161"/>
      <c r="BC86" s="161"/>
    </row>
    <row r="87" spans="1:55" s="162" customFormat="1" ht="41.25" customHeight="1" x14ac:dyDescent="0.3">
      <c r="A87" s="159"/>
      <c r="B87" s="82" t="s">
        <v>781</v>
      </c>
      <c r="C87" s="64" t="s">
        <v>468</v>
      </c>
      <c r="D87" s="177">
        <v>4</v>
      </c>
      <c r="E87" s="163"/>
      <c r="F87" s="177">
        <f t="shared" si="1"/>
        <v>0</v>
      </c>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61"/>
      <c r="AT87" s="161"/>
      <c r="AU87" s="161"/>
      <c r="AV87" s="161"/>
      <c r="AW87" s="161"/>
      <c r="AX87" s="161"/>
      <c r="AY87" s="161"/>
      <c r="AZ87" s="161"/>
      <c r="BA87" s="161"/>
      <c r="BB87" s="161"/>
      <c r="BC87" s="161"/>
    </row>
    <row r="88" spans="1:55" s="162" customFormat="1" ht="53.25" customHeight="1" x14ac:dyDescent="0.3">
      <c r="A88" s="159"/>
      <c r="B88" s="82" t="s">
        <v>506</v>
      </c>
      <c r="C88" s="64" t="s">
        <v>468</v>
      </c>
      <c r="D88" s="177">
        <v>1</v>
      </c>
      <c r="E88" s="163"/>
      <c r="F88" s="177">
        <f t="shared" si="1"/>
        <v>0</v>
      </c>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61"/>
      <c r="AS88" s="161"/>
      <c r="AT88" s="161"/>
      <c r="AU88" s="161"/>
      <c r="AV88" s="161"/>
      <c r="AW88" s="161"/>
      <c r="AX88" s="161"/>
      <c r="AY88" s="161"/>
      <c r="AZ88" s="161"/>
      <c r="BA88" s="161"/>
      <c r="BB88" s="161"/>
      <c r="BC88" s="161"/>
    </row>
    <row r="89" spans="1:55" s="162" customFormat="1" ht="51" customHeight="1" x14ac:dyDescent="0.3">
      <c r="A89" s="159"/>
      <c r="B89" s="82" t="s">
        <v>507</v>
      </c>
      <c r="C89" s="64" t="s">
        <v>468</v>
      </c>
      <c r="D89" s="177">
        <v>1</v>
      </c>
      <c r="E89" s="163"/>
      <c r="F89" s="177">
        <f t="shared" si="1"/>
        <v>0</v>
      </c>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61"/>
      <c r="AS89" s="161"/>
      <c r="AT89" s="161"/>
      <c r="AU89" s="161"/>
      <c r="AV89" s="161"/>
      <c r="AW89" s="161"/>
      <c r="AX89" s="161"/>
      <c r="AY89" s="161"/>
      <c r="AZ89" s="161"/>
      <c r="BA89" s="161"/>
      <c r="BB89" s="161"/>
      <c r="BC89" s="161"/>
    </row>
    <row r="90" spans="1:55" s="162" customFormat="1" ht="43.5" customHeight="1" x14ac:dyDescent="0.3">
      <c r="A90" s="159"/>
      <c r="B90" s="82" t="s">
        <v>508</v>
      </c>
      <c r="C90" s="64" t="s">
        <v>468</v>
      </c>
      <c r="D90" s="177">
        <v>1</v>
      </c>
      <c r="E90" s="163"/>
      <c r="F90" s="177">
        <f t="shared" si="1"/>
        <v>0</v>
      </c>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61"/>
      <c r="AS90" s="161"/>
      <c r="AT90" s="161"/>
      <c r="AU90" s="161"/>
      <c r="AV90" s="161"/>
      <c r="AW90" s="161"/>
      <c r="AX90" s="161"/>
      <c r="AY90" s="161"/>
      <c r="AZ90" s="161"/>
      <c r="BA90" s="161"/>
      <c r="BB90" s="161"/>
      <c r="BC90" s="161"/>
    </row>
    <row r="91" spans="1:55" s="162" customFormat="1" ht="250.5" customHeight="1" x14ac:dyDescent="0.3">
      <c r="A91" s="159"/>
      <c r="B91" s="82" t="s">
        <v>509</v>
      </c>
      <c r="C91" s="64" t="s">
        <v>468</v>
      </c>
      <c r="D91" s="177">
        <v>1</v>
      </c>
      <c r="E91" s="163"/>
      <c r="F91" s="177">
        <f t="shared" si="1"/>
        <v>0</v>
      </c>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61"/>
      <c r="AT91" s="161"/>
      <c r="AU91" s="161"/>
      <c r="AV91" s="161"/>
      <c r="AW91" s="161"/>
      <c r="AX91" s="161"/>
      <c r="AY91" s="161"/>
      <c r="AZ91" s="161"/>
      <c r="BA91" s="161"/>
      <c r="BB91" s="161"/>
      <c r="BC91" s="161"/>
    </row>
    <row r="92" spans="1:55" s="162" customFormat="1" ht="24.75" customHeight="1" x14ac:dyDescent="0.3">
      <c r="A92" s="159"/>
      <c r="B92" s="82" t="s">
        <v>510</v>
      </c>
      <c r="C92" s="64"/>
      <c r="D92" s="177"/>
      <c r="E92" s="136"/>
      <c r="F92" s="177"/>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61"/>
      <c r="AT92" s="161"/>
      <c r="AU92" s="161"/>
      <c r="AV92" s="161"/>
      <c r="AW92" s="161"/>
      <c r="AX92" s="161"/>
      <c r="AY92" s="161"/>
      <c r="AZ92" s="161"/>
      <c r="BA92" s="161"/>
      <c r="BB92" s="161"/>
      <c r="BC92" s="161"/>
    </row>
    <row r="93" spans="1:55" s="162" customFormat="1" ht="276" customHeight="1" x14ac:dyDescent="0.3">
      <c r="A93" s="159"/>
      <c r="B93" s="82" t="s">
        <v>511</v>
      </c>
      <c r="C93" s="64" t="s">
        <v>468</v>
      </c>
      <c r="D93" s="177">
        <v>1</v>
      </c>
      <c r="E93" s="163"/>
      <c r="F93" s="177">
        <f t="shared" si="1"/>
        <v>0</v>
      </c>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61"/>
      <c r="AS93" s="161"/>
      <c r="AT93" s="161"/>
      <c r="AU93" s="161"/>
      <c r="AV93" s="161"/>
      <c r="AW93" s="161"/>
      <c r="AX93" s="161"/>
      <c r="AY93" s="161"/>
      <c r="AZ93" s="161"/>
      <c r="BA93" s="161"/>
      <c r="BB93" s="161"/>
      <c r="BC93" s="161"/>
    </row>
    <row r="94" spans="1:55" s="162" customFormat="1" ht="103.5" customHeight="1" x14ac:dyDescent="0.3">
      <c r="A94" s="159"/>
      <c r="B94" s="82" t="s">
        <v>512</v>
      </c>
      <c r="C94" s="64" t="s">
        <v>468</v>
      </c>
      <c r="D94" s="177">
        <v>1</v>
      </c>
      <c r="E94" s="163"/>
      <c r="F94" s="177">
        <f t="shared" si="1"/>
        <v>0</v>
      </c>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61"/>
      <c r="AS94" s="161"/>
      <c r="AT94" s="161"/>
      <c r="AU94" s="161"/>
      <c r="AV94" s="161"/>
      <c r="AW94" s="161"/>
      <c r="AX94" s="161"/>
      <c r="AY94" s="161"/>
      <c r="AZ94" s="161"/>
      <c r="BA94" s="161"/>
      <c r="BB94" s="161"/>
      <c r="BC94" s="161"/>
    </row>
    <row r="95" spans="1:55" s="162" customFormat="1" ht="32.25" customHeight="1" x14ac:dyDescent="0.3">
      <c r="A95" s="159"/>
      <c r="B95" s="82" t="s">
        <v>513</v>
      </c>
      <c r="C95" s="64" t="s">
        <v>468</v>
      </c>
      <c r="D95" s="177">
        <v>1</v>
      </c>
      <c r="E95" s="163"/>
      <c r="F95" s="177">
        <f t="shared" si="1"/>
        <v>0</v>
      </c>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1"/>
      <c r="AR95" s="161"/>
      <c r="AS95" s="161"/>
      <c r="AT95" s="161"/>
      <c r="AU95" s="161"/>
      <c r="AV95" s="161"/>
      <c r="AW95" s="161"/>
      <c r="AX95" s="161"/>
      <c r="AY95" s="161"/>
      <c r="AZ95" s="161"/>
      <c r="BA95" s="161"/>
      <c r="BB95" s="161"/>
      <c r="BC95" s="161"/>
    </row>
    <row r="96" spans="1:55" s="162" customFormat="1" ht="56.25" customHeight="1" x14ac:dyDescent="0.3">
      <c r="A96" s="159" t="str">
        <f>IF(B94="",MAX($A$1:A94)+1,"")</f>
        <v/>
      </c>
      <c r="B96" s="83" t="s">
        <v>514</v>
      </c>
      <c r="C96" s="65"/>
      <c r="D96" s="178"/>
      <c r="E96" s="137"/>
      <c r="F96" s="177"/>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c r="AS96" s="161"/>
      <c r="AT96" s="161"/>
      <c r="AU96" s="161"/>
      <c r="AV96" s="161"/>
      <c r="AW96" s="161"/>
      <c r="AX96" s="161"/>
      <c r="AY96" s="161"/>
      <c r="AZ96" s="161"/>
      <c r="BA96" s="161"/>
      <c r="BB96" s="161"/>
      <c r="BC96" s="161"/>
    </row>
    <row r="97" spans="1:55" s="162" customFormat="1" ht="16.5" x14ac:dyDescent="0.3">
      <c r="A97" s="159" t="str">
        <f>IF(B96="",MAX($A$1:A96)+1,"")</f>
        <v/>
      </c>
      <c r="B97" s="84" t="s">
        <v>787</v>
      </c>
      <c r="C97" s="64"/>
      <c r="D97" s="177"/>
      <c r="E97" s="163"/>
      <c r="F97" s="177">
        <f>SUM(F46:F96)</f>
        <v>0</v>
      </c>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61"/>
      <c r="AS97" s="161"/>
      <c r="AT97" s="161"/>
      <c r="AU97" s="161"/>
      <c r="AV97" s="161"/>
      <c r="AW97" s="161"/>
      <c r="AX97" s="161"/>
      <c r="AY97" s="161"/>
      <c r="AZ97" s="161"/>
      <c r="BA97" s="161"/>
      <c r="BB97" s="161"/>
      <c r="BC97" s="161"/>
    </row>
    <row r="98" spans="1:55" s="162" customFormat="1" ht="16.5" x14ac:dyDescent="0.3">
      <c r="A98" s="159"/>
      <c r="B98" s="82"/>
      <c r="C98" s="64"/>
      <c r="D98" s="177"/>
      <c r="E98" s="136"/>
      <c r="F98" s="177"/>
      <c r="G98" s="161"/>
      <c r="H98" s="161"/>
      <c r="I98" s="161"/>
      <c r="J98" s="161"/>
      <c r="K98" s="161"/>
      <c r="L98" s="161"/>
      <c r="M98" s="161"/>
      <c r="N98" s="161"/>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61"/>
      <c r="AR98" s="161"/>
      <c r="AS98" s="161"/>
      <c r="AT98" s="161"/>
      <c r="AU98" s="161"/>
      <c r="AV98" s="161"/>
      <c r="AW98" s="161"/>
      <c r="AX98" s="161"/>
      <c r="AY98" s="161"/>
      <c r="AZ98" s="161"/>
      <c r="BA98" s="161"/>
      <c r="BB98" s="161"/>
      <c r="BC98" s="161"/>
    </row>
    <row r="99" spans="1:55" s="162" customFormat="1" ht="228.75" customHeight="1" x14ac:dyDescent="0.3">
      <c r="A99" s="159">
        <f>IF(B98="",MAX($A$1:A98)+1,"")</f>
        <v>3</v>
      </c>
      <c r="B99" s="82" t="s">
        <v>515</v>
      </c>
      <c r="C99" s="64" t="s">
        <v>28</v>
      </c>
      <c r="D99" s="177">
        <v>1</v>
      </c>
      <c r="E99" s="163"/>
      <c r="F99" s="177">
        <f>D99*E99</f>
        <v>0</v>
      </c>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61"/>
      <c r="AR99" s="161"/>
      <c r="AS99" s="161"/>
      <c r="AT99" s="161"/>
      <c r="AU99" s="161"/>
      <c r="AV99" s="161"/>
      <c r="AW99" s="161"/>
      <c r="AX99" s="161"/>
      <c r="AY99" s="161"/>
      <c r="AZ99" s="161"/>
      <c r="BA99" s="161"/>
      <c r="BB99" s="161"/>
      <c r="BC99" s="161"/>
    </row>
    <row r="100" spans="1:55" s="162" customFormat="1" ht="116.25" customHeight="1" x14ac:dyDescent="0.3">
      <c r="A100" s="159"/>
      <c r="B100" s="82" t="s">
        <v>516</v>
      </c>
      <c r="C100" s="64" t="s">
        <v>468</v>
      </c>
      <c r="D100" s="177">
        <v>1</v>
      </c>
      <c r="E100" s="163"/>
      <c r="F100" s="177">
        <f t="shared" ref="F100:F163" si="2">D100*E100</f>
        <v>0</v>
      </c>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61"/>
      <c r="AS100" s="161"/>
      <c r="AT100" s="161"/>
      <c r="AU100" s="161"/>
      <c r="AV100" s="161"/>
      <c r="AW100" s="161"/>
      <c r="AX100" s="161"/>
      <c r="AY100" s="161"/>
      <c r="AZ100" s="161"/>
      <c r="BA100" s="161"/>
      <c r="BB100" s="161"/>
      <c r="BC100" s="161"/>
    </row>
    <row r="101" spans="1:55" s="162" customFormat="1" ht="77.25" customHeight="1" x14ac:dyDescent="0.3">
      <c r="A101" s="159"/>
      <c r="B101" s="82" t="s">
        <v>517</v>
      </c>
      <c r="C101" s="64" t="s">
        <v>28</v>
      </c>
      <c r="D101" s="177">
        <v>1</v>
      </c>
      <c r="E101" s="163"/>
      <c r="F101" s="177">
        <f t="shared" si="2"/>
        <v>0</v>
      </c>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161"/>
      <c r="AR101" s="161"/>
      <c r="AS101" s="161"/>
      <c r="AT101" s="161"/>
      <c r="AU101" s="161"/>
      <c r="AV101" s="161"/>
      <c r="AW101" s="161"/>
      <c r="AX101" s="161"/>
      <c r="AY101" s="161"/>
      <c r="AZ101" s="161"/>
      <c r="BA101" s="161"/>
      <c r="BB101" s="161"/>
      <c r="BC101" s="161"/>
    </row>
    <row r="102" spans="1:55" s="162" customFormat="1" ht="57" customHeight="1" x14ac:dyDescent="0.3">
      <c r="A102" s="159"/>
      <c r="B102" s="82" t="s">
        <v>754</v>
      </c>
      <c r="C102" s="64" t="s">
        <v>468</v>
      </c>
      <c r="D102" s="177">
        <v>1</v>
      </c>
      <c r="E102" s="163"/>
      <c r="F102" s="177">
        <f t="shared" si="2"/>
        <v>0</v>
      </c>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161"/>
      <c r="BB102" s="161"/>
      <c r="BC102" s="161"/>
    </row>
    <row r="103" spans="1:55" s="162" customFormat="1" ht="42" customHeight="1" x14ac:dyDescent="0.3">
      <c r="A103" s="159"/>
      <c r="B103" s="82" t="s">
        <v>479</v>
      </c>
      <c r="C103" s="64" t="s">
        <v>28</v>
      </c>
      <c r="D103" s="177">
        <v>10</v>
      </c>
      <c r="E103" s="163"/>
      <c r="F103" s="177">
        <f t="shared" si="2"/>
        <v>0</v>
      </c>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161"/>
      <c r="AR103" s="161"/>
      <c r="AS103" s="161"/>
      <c r="AT103" s="161"/>
      <c r="AU103" s="161"/>
      <c r="AV103" s="161"/>
      <c r="AW103" s="161"/>
      <c r="AX103" s="161"/>
      <c r="AY103" s="161"/>
      <c r="AZ103" s="161"/>
      <c r="BA103" s="161"/>
      <c r="BB103" s="161"/>
      <c r="BC103" s="161"/>
    </row>
    <row r="104" spans="1:55" s="162" customFormat="1" ht="41.25" customHeight="1" x14ac:dyDescent="0.3">
      <c r="A104" s="159"/>
      <c r="B104" s="82" t="s">
        <v>480</v>
      </c>
      <c r="C104" s="64" t="s">
        <v>28</v>
      </c>
      <c r="D104" s="177">
        <v>2</v>
      </c>
      <c r="E104" s="163"/>
      <c r="F104" s="177">
        <f t="shared" si="2"/>
        <v>0</v>
      </c>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61"/>
      <c r="AR104" s="161"/>
      <c r="AS104" s="161"/>
      <c r="AT104" s="161"/>
      <c r="AU104" s="161"/>
      <c r="AV104" s="161"/>
      <c r="AW104" s="161"/>
      <c r="AX104" s="161"/>
      <c r="AY104" s="161"/>
      <c r="AZ104" s="161"/>
      <c r="BA104" s="161"/>
      <c r="BB104" s="161"/>
      <c r="BC104" s="161"/>
    </row>
    <row r="105" spans="1:55" s="162" customFormat="1" ht="65.25" customHeight="1" x14ac:dyDescent="0.3">
      <c r="A105" s="159"/>
      <c r="B105" s="82" t="s">
        <v>482</v>
      </c>
      <c r="C105" s="64" t="s">
        <v>28</v>
      </c>
      <c r="D105" s="177">
        <v>3</v>
      </c>
      <c r="E105" s="163"/>
      <c r="F105" s="177">
        <f t="shared" si="2"/>
        <v>0</v>
      </c>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61"/>
      <c r="AV105" s="161"/>
      <c r="AW105" s="161"/>
      <c r="AX105" s="161"/>
      <c r="AY105" s="161"/>
      <c r="AZ105" s="161"/>
      <c r="BA105" s="161"/>
      <c r="BB105" s="161"/>
      <c r="BC105" s="161"/>
    </row>
    <row r="106" spans="1:55" s="146" customFormat="1" ht="40.5" customHeight="1" x14ac:dyDescent="0.3">
      <c r="A106" s="159"/>
      <c r="B106" s="82" t="s">
        <v>483</v>
      </c>
      <c r="C106" s="64" t="s">
        <v>468</v>
      </c>
      <c r="D106" s="177">
        <v>3</v>
      </c>
      <c r="E106" s="163"/>
      <c r="F106" s="177">
        <f t="shared" si="2"/>
        <v>0</v>
      </c>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row>
    <row r="107" spans="1:55" s="162" customFormat="1" ht="72.75" customHeight="1" x14ac:dyDescent="0.3">
      <c r="A107" s="159"/>
      <c r="B107" s="82" t="s">
        <v>484</v>
      </c>
      <c r="C107" s="64" t="s">
        <v>468</v>
      </c>
      <c r="D107" s="177">
        <v>1</v>
      </c>
      <c r="E107" s="163"/>
      <c r="F107" s="177">
        <f t="shared" si="2"/>
        <v>0</v>
      </c>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61"/>
      <c r="AR107" s="161"/>
      <c r="AS107" s="161"/>
      <c r="AT107" s="161"/>
      <c r="AU107" s="161"/>
      <c r="AV107" s="161"/>
      <c r="AW107" s="161"/>
      <c r="AX107" s="161"/>
      <c r="AY107" s="161"/>
      <c r="AZ107" s="161"/>
      <c r="BA107" s="161"/>
      <c r="BB107" s="161"/>
      <c r="BC107" s="161"/>
    </row>
    <row r="108" spans="1:55" s="162" customFormat="1" ht="55.5" customHeight="1" x14ac:dyDescent="0.3">
      <c r="A108" s="159"/>
      <c r="B108" s="82" t="s">
        <v>485</v>
      </c>
      <c r="C108" s="64" t="s">
        <v>468</v>
      </c>
      <c r="D108" s="177">
        <v>1</v>
      </c>
      <c r="E108" s="163"/>
      <c r="F108" s="177">
        <f t="shared" si="2"/>
        <v>0</v>
      </c>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61"/>
      <c r="AQ108" s="161"/>
      <c r="AR108" s="161"/>
      <c r="AS108" s="161"/>
      <c r="AT108" s="161"/>
      <c r="AU108" s="161"/>
      <c r="AV108" s="161"/>
      <c r="AW108" s="161"/>
      <c r="AX108" s="161"/>
      <c r="AY108" s="161"/>
      <c r="AZ108" s="161"/>
      <c r="BA108" s="161"/>
      <c r="BB108" s="161"/>
      <c r="BC108" s="161"/>
    </row>
    <row r="109" spans="1:55" s="162" customFormat="1" ht="36" customHeight="1" x14ac:dyDescent="0.3">
      <c r="A109" s="159"/>
      <c r="B109" s="82" t="s">
        <v>518</v>
      </c>
      <c r="C109" s="64" t="s">
        <v>468</v>
      </c>
      <c r="D109" s="177">
        <v>1</v>
      </c>
      <c r="E109" s="163"/>
      <c r="F109" s="177">
        <f t="shared" si="2"/>
        <v>0</v>
      </c>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61"/>
      <c r="AQ109" s="161"/>
      <c r="AR109" s="161"/>
      <c r="AS109" s="161"/>
      <c r="AT109" s="161"/>
      <c r="AU109" s="161"/>
      <c r="AV109" s="161"/>
      <c r="AW109" s="161"/>
      <c r="AX109" s="161"/>
      <c r="AY109" s="161"/>
      <c r="AZ109" s="161"/>
      <c r="BA109" s="161"/>
      <c r="BB109" s="161"/>
      <c r="BC109" s="161"/>
    </row>
    <row r="110" spans="1:55" s="162" customFormat="1" ht="55.5" customHeight="1" x14ac:dyDescent="0.3">
      <c r="A110" s="159"/>
      <c r="B110" s="82" t="s">
        <v>519</v>
      </c>
      <c r="C110" s="64" t="s">
        <v>468</v>
      </c>
      <c r="D110" s="177">
        <v>1</v>
      </c>
      <c r="E110" s="163"/>
      <c r="F110" s="177">
        <f t="shared" si="2"/>
        <v>0</v>
      </c>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61"/>
      <c r="AQ110" s="161"/>
      <c r="AR110" s="161"/>
      <c r="AS110" s="161"/>
      <c r="AT110" s="161"/>
      <c r="AU110" s="161"/>
      <c r="AV110" s="161"/>
      <c r="AW110" s="161"/>
      <c r="AX110" s="161"/>
      <c r="AY110" s="161"/>
      <c r="AZ110" s="161"/>
      <c r="BA110" s="161"/>
      <c r="BB110" s="161"/>
      <c r="BC110" s="161"/>
    </row>
    <row r="111" spans="1:55" s="162" customFormat="1" ht="54.75" customHeight="1" x14ac:dyDescent="0.3">
      <c r="A111" s="159"/>
      <c r="B111" s="82" t="s">
        <v>488</v>
      </c>
      <c r="C111" s="64" t="s">
        <v>468</v>
      </c>
      <c r="D111" s="177">
        <v>1</v>
      </c>
      <c r="E111" s="163"/>
      <c r="F111" s="177">
        <f t="shared" si="2"/>
        <v>0</v>
      </c>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61"/>
      <c r="AQ111" s="161"/>
      <c r="AR111" s="161"/>
      <c r="AS111" s="161"/>
      <c r="AT111" s="161"/>
      <c r="AU111" s="161"/>
      <c r="AV111" s="161"/>
      <c r="AW111" s="161"/>
      <c r="AX111" s="161"/>
      <c r="AY111" s="161"/>
      <c r="AZ111" s="161"/>
      <c r="BA111" s="161"/>
      <c r="BB111" s="161"/>
      <c r="BC111" s="161"/>
    </row>
    <row r="112" spans="1:55" s="162" customFormat="1" ht="55.5" customHeight="1" x14ac:dyDescent="0.3">
      <c r="A112" s="159"/>
      <c r="B112" s="82" t="s">
        <v>489</v>
      </c>
      <c r="C112" s="64" t="s">
        <v>468</v>
      </c>
      <c r="D112" s="177">
        <v>1</v>
      </c>
      <c r="E112" s="163"/>
      <c r="F112" s="177">
        <f t="shared" si="2"/>
        <v>0</v>
      </c>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61"/>
      <c r="AQ112" s="161"/>
      <c r="AR112" s="161"/>
      <c r="AS112" s="161"/>
      <c r="AT112" s="161"/>
      <c r="AU112" s="161"/>
      <c r="AV112" s="161"/>
      <c r="AW112" s="161"/>
      <c r="AX112" s="161"/>
      <c r="AY112" s="161"/>
      <c r="AZ112" s="161"/>
      <c r="BA112" s="161"/>
      <c r="BB112" s="161"/>
      <c r="BC112" s="161"/>
    </row>
    <row r="113" spans="1:55" s="162" customFormat="1" ht="38.25" customHeight="1" x14ac:dyDescent="0.3">
      <c r="A113" s="159"/>
      <c r="B113" s="82" t="s">
        <v>491</v>
      </c>
      <c r="C113" s="64" t="s">
        <v>28</v>
      </c>
      <c r="D113" s="177">
        <v>1</v>
      </c>
      <c r="E113" s="163"/>
      <c r="F113" s="177">
        <f t="shared" si="2"/>
        <v>0</v>
      </c>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61"/>
      <c r="AQ113" s="161"/>
      <c r="AR113" s="161"/>
      <c r="AS113" s="161"/>
      <c r="AT113" s="161"/>
      <c r="AU113" s="161"/>
      <c r="AV113" s="161"/>
      <c r="AW113" s="161"/>
      <c r="AX113" s="161"/>
      <c r="AY113" s="161"/>
      <c r="AZ113" s="161"/>
      <c r="BA113" s="161"/>
      <c r="BB113" s="161"/>
      <c r="BC113" s="161"/>
    </row>
    <row r="114" spans="1:55" s="162" customFormat="1" ht="48" customHeight="1" x14ac:dyDescent="0.3">
      <c r="A114" s="159"/>
      <c r="B114" s="82" t="s">
        <v>490</v>
      </c>
      <c r="C114" s="64" t="s">
        <v>468</v>
      </c>
      <c r="D114" s="177">
        <v>1</v>
      </c>
      <c r="E114" s="163"/>
      <c r="F114" s="177">
        <f t="shared" si="2"/>
        <v>0</v>
      </c>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161"/>
      <c r="AR114" s="161"/>
      <c r="AS114" s="161"/>
      <c r="AT114" s="161"/>
      <c r="AU114" s="161"/>
      <c r="AV114" s="161"/>
      <c r="AW114" s="161"/>
      <c r="AX114" s="161"/>
      <c r="AY114" s="161"/>
      <c r="AZ114" s="161"/>
      <c r="BA114" s="161"/>
      <c r="BB114" s="161"/>
      <c r="BC114" s="161"/>
    </row>
    <row r="115" spans="1:55" s="162" customFormat="1" ht="41.25" customHeight="1" x14ac:dyDescent="0.3">
      <c r="A115" s="159"/>
      <c r="B115" s="82" t="s">
        <v>492</v>
      </c>
      <c r="C115" s="64" t="s">
        <v>28</v>
      </c>
      <c r="D115" s="177">
        <v>1</v>
      </c>
      <c r="E115" s="163"/>
      <c r="F115" s="177">
        <f t="shared" si="2"/>
        <v>0</v>
      </c>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row>
    <row r="116" spans="1:55" s="162" customFormat="1" ht="28.5" customHeight="1" x14ac:dyDescent="0.3">
      <c r="A116" s="159"/>
      <c r="B116" s="82" t="s">
        <v>493</v>
      </c>
      <c r="C116" s="64"/>
      <c r="D116" s="177"/>
      <c r="E116" s="136"/>
      <c r="F116" s="177"/>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row>
    <row r="117" spans="1:55" s="162" customFormat="1" ht="36.75" customHeight="1" x14ac:dyDescent="0.3">
      <c r="A117" s="159"/>
      <c r="B117" s="82" t="s">
        <v>494</v>
      </c>
      <c r="C117" s="64" t="s">
        <v>28</v>
      </c>
      <c r="D117" s="177">
        <v>1</v>
      </c>
      <c r="E117" s="163"/>
      <c r="F117" s="177">
        <f t="shared" si="2"/>
        <v>0</v>
      </c>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row>
    <row r="118" spans="1:55" s="162" customFormat="1" ht="25.5" customHeight="1" x14ac:dyDescent="0.3">
      <c r="A118" s="159"/>
      <c r="B118" s="82" t="s">
        <v>495</v>
      </c>
      <c r="C118" s="64" t="s">
        <v>28</v>
      </c>
      <c r="D118" s="177">
        <v>2</v>
      </c>
      <c r="E118" s="163"/>
      <c r="F118" s="177">
        <f t="shared" si="2"/>
        <v>0</v>
      </c>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161"/>
      <c r="AR118" s="161"/>
      <c r="AS118" s="161"/>
      <c r="AT118" s="161"/>
      <c r="AU118" s="161"/>
      <c r="AV118" s="161"/>
      <c r="AW118" s="161"/>
      <c r="AX118" s="161"/>
      <c r="AY118" s="161"/>
      <c r="AZ118" s="161"/>
      <c r="BA118" s="161"/>
      <c r="BB118" s="161"/>
      <c r="BC118" s="161"/>
    </row>
    <row r="119" spans="1:55" s="162" customFormat="1" ht="27" customHeight="1" x14ac:dyDescent="0.3">
      <c r="A119" s="159"/>
      <c r="B119" s="82" t="s">
        <v>496</v>
      </c>
      <c r="C119" s="64" t="s">
        <v>468</v>
      </c>
      <c r="D119" s="177">
        <v>1</v>
      </c>
      <c r="E119" s="163"/>
      <c r="F119" s="177">
        <f t="shared" si="2"/>
        <v>0</v>
      </c>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161"/>
      <c r="AR119" s="161"/>
      <c r="AS119" s="161"/>
      <c r="AT119" s="161"/>
      <c r="AU119" s="161"/>
      <c r="AV119" s="161"/>
      <c r="AW119" s="161"/>
      <c r="AX119" s="161"/>
      <c r="AY119" s="161"/>
      <c r="AZ119" s="161"/>
      <c r="BA119" s="161"/>
      <c r="BB119" s="161"/>
      <c r="BC119" s="161"/>
    </row>
    <row r="120" spans="1:55" s="162" customFormat="1" ht="20.25" customHeight="1" x14ac:dyDescent="0.3">
      <c r="A120" s="159"/>
      <c r="B120" s="82" t="s">
        <v>497</v>
      </c>
      <c r="C120" s="64" t="s">
        <v>28</v>
      </c>
      <c r="D120" s="177">
        <v>5</v>
      </c>
      <c r="E120" s="163"/>
      <c r="F120" s="177">
        <f t="shared" si="2"/>
        <v>0</v>
      </c>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161"/>
      <c r="AR120" s="161"/>
      <c r="AS120" s="161"/>
      <c r="AT120" s="161"/>
      <c r="AU120" s="161"/>
      <c r="AV120" s="161"/>
      <c r="AW120" s="161"/>
      <c r="AX120" s="161"/>
      <c r="AY120" s="161"/>
      <c r="AZ120" s="161"/>
      <c r="BA120" s="161"/>
      <c r="BB120" s="161"/>
      <c r="BC120" s="161"/>
    </row>
    <row r="121" spans="1:55" s="162" customFormat="1" ht="27.75" customHeight="1" x14ac:dyDescent="0.3">
      <c r="A121" s="159"/>
      <c r="B121" s="82" t="s">
        <v>498</v>
      </c>
      <c r="C121" s="64" t="s">
        <v>28</v>
      </c>
      <c r="D121" s="177">
        <v>5</v>
      </c>
      <c r="E121" s="163"/>
      <c r="F121" s="177">
        <f t="shared" si="2"/>
        <v>0</v>
      </c>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61"/>
      <c r="AT121" s="161"/>
      <c r="AU121" s="161"/>
      <c r="AV121" s="161"/>
      <c r="AW121" s="161"/>
      <c r="AX121" s="161"/>
      <c r="AY121" s="161"/>
      <c r="AZ121" s="161"/>
      <c r="BA121" s="161"/>
      <c r="BB121" s="161"/>
      <c r="BC121" s="161"/>
    </row>
    <row r="122" spans="1:55" s="162" customFormat="1" ht="24" customHeight="1" x14ac:dyDescent="0.3">
      <c r="A122" s="159"/>
      <c r="B122" s="82" t="s">
        <v>499</v>
      </c>
      <c r="C122" s="64" t="s">
        <v>28</v>
      </c>
      <c r="D122" s="177">
        <v>1</v>
      </c>
      <c r="E122" s="163"/>
      <c r="F122" s="177">
        <f t="shared" si="2"/>
        <v>0</v>
      </c>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61"/>
      <c r="AT122" s="161"/>
      <c r="AU122" s="161"/>
      <c r="AV122" s="161"/>
      <c r="AW122" s="161"/>
      <c r="AX122" s="161"/>
      <c r="AY122" s="161"/>
      <c r="AZ122" s="161"/>
      <c r="BA122" s="161"/>
      <c r="BB122" s="161"/>
      <c r="BC122" s="161"/>
    </row>
    <row r="123" spans="1:55" s="162" customFormat="1" ht="40.5" customHeight="1" x14ac:dyDescent="0.3">
      <c r="A123" s="159"/>
      <c r="B123" s="82" t="s">
        <v>752</v>
      </c>
      <c r="C123" s="64" t="s">
        <v>28</v>
      </c>
      <c r="D123" s="177">
        <v>2</v>
      </c>
      <c r="E123" s="163"/>
      <c r="F123" s="177">
        <f t="shared" si="2"/>
        <v>0</v>
      </c>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61"/>
      <c r="AT123" s="161"/>
      <c r="AU123" s="161"/>
      <c r="AV123" s="161"/>
      <c r="AW123" s="161"/>
      <c r="AX123" s="161"/>
      <c r="AY123" s="161"/>
      <c r="AZ123" s="161"/>
      <c r="BA123" s="161"/>
      <c r="BB123" s="161"/>
      <c r="BC123" s="161"/>
    </row>
    <row r="124" spans="1:55" s="162" customFormat="1" ht="56.25" customHeight="1" x14ac:dyDescent="0.3">
      <c r="A124" s="159"/>
      <c r="B124" s="82" t="s">
        <v>520</v>
      </c>
      <c r="C124" s="64" t="s">
        <v>28</v>
      </c>
      <c r="D124" s="177">
        <v>1</v>
      </c>
      <c r="E124" s="163"/>
      <c r="F124" s="177">
        <f t="shared" si="2"/>
        <v>0</v>
      </c>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61"/>
      <c r="AT124" s="161"/>
      <c r="AU124" s="161"/>
      <c r="AV124" s="161"/>
      <c r="AW124" s="161"/>
      <c r="AX124" s="161"/>
      <c r="AY124" s="161"/>
      <c r="AZ124" s="161"/>
      <c r="BA124" s="161"/>
      <c r="BB124" s="161"/>
      <c r="BC124" s="161"/>
    </row>
    <row r="125" spans="1:55" s="162" customFormat="1" ht="38.25" customHeight="1" x14ac:dyDescent="0.3">
      <c r="A125" s="159"/>
      <c r="B125" s="82" t="s">
        <v>500</v>
      </c>
      <c r="C125" s="64" t="s">
        <v>468</v>
      </c>
      <c r="D125" s="177">
        <v>1</v>
      </c>
      <c r="E125" s="163"/>
      <c r="F125" s="177">
        <f t="shared" si="2"/>
        <v>0</v>
      </c>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61"/>
      <c r="AT125" s="161"/>
      <c r="AU125" s="161"/>
      <c r="AV125" s="161"/>
      <c r="AW125" s="161"/>
      <c r="AX125" s="161"/>
      <c r="AY125" s="161"/>
      <c r="AZ125" s="161"/>
      <c r="BA125" s="161"/>
      <c r="BB125" s="161"/>
      <c r="BC125" s="161"/>
    </row>
    <row r="126" spans="1:55" s="162" customFormat="1" ht="33" customHeight="1" x14ac:dyDescent="0.3">
      <c r="A126" s="159"/>
      <c r="B126" s="82" t="s">
        <v>521</v>
      </c>
      <c r="C126" s="64" t="s">
        <v>28</v>
      </c>
      <c r="D126" s="177">
        <v>1</v>
      </c>
      <c r="E126" s="163"/>
      <c r="F126" s="177">
        <f t="shared" si="2"/>
        <v>0</v>
      </c>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161"/>
      <c r="AV126" s="161"/>
      <c r="AW126" s="161"/>
      <c r="AX126" s="161"/>
      <c r="AY126" s="161"/>
      <c r="AZ126" s="161"/>
      <c r="BA126" s="161"/>
      <c r="BB126" s="161"/>
      <c r="BC126" s="161"/>
    </row>
    <row r="127" spans="1:55" s="162" customFormat="1" ht="25.5" customHeight="1" x14ac:dyDescent="0.3">
      <c r="A127" s="159"/>
      <c r="B127" s="82" t="s">
        <v>501</v>
      </c>
      <c r="C127" s="64" t="s">
        <v>28</v>
      </c>
      <c r="D127" s="177">
        <v>1</v>
      </c>
      <c r="E127" s="163"/>
      <c r="F127" s="177">
        <f t="shared" si="2"/>
        <v>0</v>
      </c>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row>
    <row r="128" spans="1:55" s="162" customFormat="1" ht="28.5" customHeight="1" x14ac:dyDescent="0.3">
      <c r="A128" s="159"/>
      <c r="B128" s="82" t="s">
        <v>522</v>
      </c>
      <c r="C128" s="64" t="s">
        <v>28</v>
      </c>
      <c r="D128" s="177">
        <v>3</v>
      </c>
      <c r="E128" s="163"/>
      <c r="F128" s="177">
        <f t="shared" si="2"/>
        <v>0</v>
      </c>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row>
    <row r="129" spans="1:55" s="162" customFormat="1" ht="23.25" customHeight="1" x14ac:dyDescent="0.3">
      <c r="A129" s="159"/>
      <c r="B129" s="82" t="s">
        <v>502</v>
      </c>
      <c r="C129" s="64" t="s">
        <v>28</v>
      </c>
      <c r="D129" s="177">
        <v>2</v>
      </c>
      <c r="E129" s="163"/>
      <c r="F129" s="177">
        <f t="shared" si="2"/>
        <v>0</v>
      </c>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row>
    <row r="130" spans="1:55" s="162" customFormat="1" ht="25.5" customHeight="1" x14ac:dyDescent="0.3">
      <c r="A130" s="159"/>
      <c r="B130" s="82" t="s">
        <v>503</v>
      </c>
      <c r="C130" s="64" t="s">
        <v>28</v>
      </c>
      <c r="D130" s="177">
        <v>1</v>
      </c>
      <c r="E130" s="163"/>
      <c r="F130" s="177">
        <f t="shared" si="2"/>
        <v>0</v>
      </c>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61"/>
      <c r="AT130" s="161"/>
      <c r="AU130" s="161"/>
      <c r="AV130" s="161"/>
      <c r="AW130" s="161"/>
      <c r="AX130" s="161"/>
      <c r="AY130" s="161"/>
      <c r="AZ130" s="161"/>
      <c r="BA130" s="161"/>
      <c r="BB130" s="161"/>
      <c r="BC130" s="161"/>
    </row>
    <row r="131" spans="1:55" s="162" customFormat="1" ht="39" customHeight="1" x14ac:dyDescent="0.3">
      <c r="A131" s="159"/>
      <c r="B131" s="82" t="s">
        <v>757</v>
      </c>
      <c r="C131" s="64" t="s">
        <v>28</v>
      </c>
      <c r="D131" s="177">
        <v>1</v>
      </c>
      <c r="E131" s="163"/>
      <c r="F131" s="177">
        <f t="shared" si="2"/>
        <v>0</v>
      </c>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c r="BC131" s="161"/>
    </row>
    <row r="132" spans="1:55" s="162" customFormat="1" ht="44.25" customHeight="1" x14ac:dyDescent="0.3">
      <c r="A132" s="159"/>
      <c r="B132" s="82" t="s">
        <v>523</v>
      </c>
      <c r="C132" s="64" t="s">
        <v>28</v>
      </c>
      <c r="D132" s="177">
        <v>1</v>
      </c>
      <c r="E132" s="163"/>
      <c r="F132" s="177">
        <f t="shared" si="2"/>
        <v>0</v>
      </c>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c r="BC132" s="161"/>
    </row>
    <row r="133" spans="1:55" s="162" customFormat="1" ht="44.25" customHeight="1" x14ac:dyDescent="0.3">
      <c r="A133" s="159"/>
      <c r="B133" s="82" t="s">
        <v>766</v>
      </c>
      <c r="C133" s="64" t="s">
        <v>28</v>
      </c>
      <c r="D133" s="177">
        <v>1</v>
      </c>
      <c r="E133" s="163"/>
      <c r="F133" s="177">
        <f t="shared" si="2"/>
        <v>0</v>
      </c>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c r="BC133" s="161"/>
    </row>
    <row r="134" spans="1:55" s="162" customFormat="1" ht="39" customHeight="1" x14ac:dyDescent="0.3">
      <c r="A134" s="159"/>
      <c r="B134" s="82" t="s">
        <v>755</v>
      </c>
      <c r="C134" s="64" t="s">
        <v>28</v>
      </c>
      <c r="D134" s="177">
        <v>1</v>
      </c>
      <c r="E134" s="163"/>
      <c r="F134" s="177">
        <f t="shared" si="2"/>
        <v>0</v>
      </c>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c r="BC134" s="161"/>
    </row>
    <row r="135" spans="1:55" s="162" customFormat="1" ht="38.25" customHeight="1" x14ac:dyDescent="0.3">
      <c r="A135" s="159"/>
      <c r="B135" s="82" t="s">
        <v>756</v>
      </c>
      <c r="C135" s="64" t="s">
        <v>28</v>
      </c>
      <c r="D135" s="177">
        <v>1</v>
      </c>
      <c r="E135" s="163"/>
      <c r="F135" s="177">
        <f t="shared" si="2"/>
        <v>0</v>
      </c>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161"/>
      <c r="AX135" s="161"/>
      <c r="AY135" s="161"/>
      <c r="AZ135" s="161"/>
      <c r="BA135" s="161"/>
      <c r="BB135" s="161"/>
      <c r="BC135" s="161"/>
    </row>
    <row r="136" spans="1:55" s="162" customFormat="1" ht="38.25" customHeight="1" x14ac:dyDescent="0.3">
      <c r="A136" s="159"/>
      <c r="B136" s="82" t="s">
        <v>524</v>
      </c>
      <c r="C136" s="64" t="s">
        <v>28</v>
      </c>
      <c r="D136" s="177">
        <v>2</v>
      </c>
      <c r="E136" s="163"/>
      <c r="F136" s="177">
        <f t="shared" si="2"/>
        <v>0</v>
      </c>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61"/>
      <c r="AT136" s="161"/>
      <c r="AU136" s="161"/>
      <c r="AV136" s="161"/>
      <c r="AW136" s="161"/>
      <c r="AX136" s="161"/>
      <c r="AY136" s="161"/>
      <c r="AZ136" s="161"/>
      <c r="BA136" s="161"/>
      <c r="BB136" s="161"/>
      <c r="BC136" s="161"/>
    </row>
    <row r="137" spans="1:55" s="162" customFormat="1" ht="30" customHeight="1" x14ac:dyDescent="0.3">
      <c r="A137" s="159"/>
      <c r="B137" s="82" t="s">
        <v>758</v>
      </c>
      <c r="C137" s="64" t="s">
        <v>28</v>
      </c>
      <c r="D137" s="177">
        <v>1</v>
      </c>
      <c r="E137" s="163"/>
      <c r="F137" s="177">
        <f t="shared" si="2"/>
        <v>0</v>
      </c>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61"/>
      <c r="AT137" s="161"/>
      <c r="AU137" s="161"/>
      <c r="AV137" s="161"/>
      <c r="AW137" s="161"/>
      <c r="AX137" s="161"/>
      <c r="AY137" s="161"/>
      <c r="AZ137" s="161"/>
      <c r="BA137" s="161"/>
      <c r="BB137" s="161"/>
      <c r="BC137" s="161"/>
    </row>
    <row r="138" spans="1:55" s="162" customFormat="1" ht="33.75" customHeight="1" x14ac:dyDescent="0.3">
      <c r="A138" s="159"/>
      <c r="B138" s="82" t="s">
        <v>759</v>
      </c>
      <c r="C138" s="64" t="s">
        <v>28</v>
      </c>
      <c r="D138" s="177">
        <v>1</v>
      </c>
      <c r="E138" s="163"/>
      <c r="F138" s="177">
        <f t="shared" si="2"/>
        <v>0</v>
      </c>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61"/>
      <c r="AT138" s="161"/>
      <c r="AU138" s="161"/>
      <c r="AV138" s="161"/>
      <c r="AW138" s="161"/>
      <c r="AX138" s="161"/>
      <c r="AY138" s="161"/>
      <c r="AZ138" s="161"/>
      <c r="BA138" s="161"/>
      <c r="BB138" s="161"/>
      <c r="BC138" s="161"/>
    </row>
    <row r="139" spans="1:55" s="162" customFormat="1" ht="37.5" customHeight="1" x14ac:dyDescent="0.3">
      <c r="A139" s="159"/>
      <c r="B139" s="82" t="s">
        <v>775</v>
      </c>
      <c r="C139" s="64" t="s">
        <v>28</v>
      </c>
      <c r="D139" s="177">
        <v>1</v>
      </c>
      <c r="E139" s="163"/>
      <c r="F139" s="177">
        <f t="shared" si="2"/>
        <v>0</v>
      </c>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61"/>
      <c r="AT139" s="161"/>
      <c r="AU139" s="161"/>
      <c r="AV139" s="161"/>
      <c r="AW139" s="161"/>
      <c r="AX139" s="161"/>
      <c r="AY139" s="161"/>
      <c r="AZ139" s="161"/>
      <c r="BA139" s="161"/>
      <c r="BB139" s="161"/>
      <c r="BC139" s="161"/>
    </row>
    <row r="140" spans="1:55" s="162" customFormat="1" ht="30" customHeight="1" x14ac:dyDescent="0.3">
      <c r="A140" s="159"/>
      <c r="B140" s="82" t="s">
        <v>760</v>
      </c>
      <c r="C140" s="64" t="s">
        <v>468</v>
      </c>
      <c r="D140" s="177">
        <v>1</v>
      </c>
      <c r="E140" s="163"/>
      <c r="F140" s="177">
        <f t="shared" si="2"/>
        <v>0</v>
      </c>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61"/>
      <c r="AT140" s="161"/>
      <c r="AU140" s="161"/>
      <c r="AV140" s="161"/>
      <c r="AW140" s="161"/>
      <c r="AX140" s="161"/>
      <c r="AY140" s="161"/>
      <c r="AZ140" s="161"/>
      <c r="BA140" s="161"/>
      <c r="BB140" s="161"/>
      <c r="BC140" s="161"/>
    </row>
    <row r="141" spans="1:55" s="162" customFormat="1" ht="33.75" customHeight="1" x14ac:dyDescent="0.3">
      <c r="A141" s="159"/>
      <c r="B141" s="82" t="s">
        <v>525</v>
      </c>
      <c r="C141" s="64" t="s">
        <v>468</v>
      </c>
      <c r="D141" s="177">
        <v>1</v>
      </c>
      <c r="E141" s="163"/>
      <c r="F141" s="177">
        <f t="shared" si="2"/>
        <v>0</v>
      </c>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61"/>
      <c r="AT141" s="161"/>
      <c r="AU141" s="161"/>
      <c r="AV141" s="161"/>
      <c r="AW141" s="161"/>
      <c r="AX141" s="161"/>
      <c r="AY141" s="161"/>
      <c r="AZ141" s="161"/>
      <c r="BA141" s="161"/>
      <c r="BB141" s="161"/>
      <c r="BC141" s="161"/>
    </row>
    <row r="142" spans="1:55" s="162" customFormat="1" ht="34.5" customHeight="1" x14ac:dyDescent="0.3">
      <c r="A142" s="159"/>
      <c r="B142" s="82" t="s">
        <v>526</v>
      </c>
      <c r="C142" s="64" t="s">
        <v>468</v>
      </c>
      <c r="D142" s="177">
        <v>1</v>
      </c>
      <c r="E142" s="163"/>
      <c r="F142" s="177">
        <f t="shared" si="2"/>
        <v>0</v>
      </c>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61"/>
      <c r="AT142" s="161"/>
      <c r="AU142" s="161"/>
      <c r="AV142" s="161"/>
      <c r="AW142" s="161"/>
      <c r="AX142" s="161"/>
      <c r="AY142" s="161"/>
      <c r="AZ142" s="161"/>
      <c r="BA142" s="161"/>
      <c r="BB142" s="161"/>
      <c r="BC142" s="161"/>
    </row>
    <row r="143" spans="1:55" s="162" customFormat="1" ht="38.25" customHeight="1" x14ac:dyDescent="0.3">
      <c r="A143" s="159"/>
      <c r="B143" s="82" t="s">
        <v>527</v>
      </c>
      <c r="C143" s="64" t="s">
        <v>468</v>
      </c>
      <c r="D143" s="177">
        <v>1</v>
      </c>
      <c r="E143" s="163"/>
      <c r="F143" s="177">
        <f t="shared" si="2"/>
        <v>0</v>
      </c>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61"/>
      <c r="AT143" s="161"/>
      <c r="AU143" s="161"/>
      <c r="AV143" s="161"/>
      <c r="AW143" s="161"/>
      <c r="AX143" s="161"/>
      <c r="AY143" s="161"/>
      <c r="AZ143" s="161"/>
      <c r="BA143" s="161"/>
      <c r="BB143" s="161"/>
      <c r="BC143" s="161"/>
    </row>
    <row r="144" spans="1:55" s="162" customFormat="1" ht="39" customHeight="1" x14ac:dyDescent="0.3">
      <c r="A144" s="159"/>
      <c r="B144" s="82" t="s">
        <v>528</v>
      </c>
      <c r="C144" s="64" t="s">
        <v>468</v>
      </c>
      <c r="D144" s="177">
        <v>1</v>
      </c>
      <c r="E144" s="163"/>
      <c r="F144" s="177">
        <f t="shared" si="2"/>
        <v>0</v>
      </c>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61"/>
      <c r="AT144" s="161"/>
      <c r="AU144" s="161"/>
      <c r="AV144" s="161"/>
      <c r="AW144" s="161"/>
      <c r="AX144" s="161"/>
      <c r="AY144" s="161"/>
      <c r="AZ144" s="161"/>
      <c r="BA144" s="161"/>
      <c r="BB144" s="161"/>
      <c r="BC144" s="161"/>
    </row>
    <row r="145" spans="1:55" s="162" customFormat="1" ht="38.25" customHeight="1" x14ac:dyDescent="0.3">
      <c r="A145" s="159"/>
      <c r="B145" s="82" t="s">
        <v>761</v>
      </c>
      <c r="C145" s="64" t="s">
        <v>468</v>
      </c>
      <c r="D145" s="177">
        <v>1</v>
      </c>
      <c r="E145" s="163"/>
      <c r="F145" s="177">
        <f t="shared" si="2"/>
        <v>0</v>
      </c>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61"/>
      <c r="AT145" s="161"/>
      <c r="AU145" s="161"/>
      <c r="AV145" s="161"/>
      <c r="AW145" s="161"/>
      <c r="AX145" s="161"/>
      <c r="AY145" s="161"/>
      <c r="AZ145" s="161"/>
      <c r="BA145" s="161"/>
      <c r="BB145" s="161"/>
      <c r="BC145" s="161"/>
    </row>
    <row r="146" spans="1:55" s="162" customFormat="1" ht="35.25" customHeight="1" x14ac:dyDescent="0.3">
      <c r="A146" s="159"/>
      <c r="B146" s="82" t="s">
        <v>762</v>
      </c>
      <c r="C146" s="64" t="s">
        <v>468</v>
      </c>
      <c r="D146" s="177">
        <v>1</v>
      </c>
      <c r="E146" s="163"/>
      <c r="F146" s="177">
        <f t="shared" si="2"/>
        <v>0</v>
      </c>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61"/>
      <c r="AT146" s="161"/>
      <c r="AU146" s="161"/>
      <c r="AV146" s="161"/>
      <c r="AW146" s="161"/>
      <c r="AX146" s="161"/>
      <c r="AY146" s="161"/>
      <c r="AZ146" s="161"/>
      <c r="BA146" s="161"/>
      <c r="BB146" s="161"/>
      <c r="BC146" s="161"/>
    </row>
    <row r="147" spans="1:55" s="162" customFormat="1" ht="34.5" customHeight="1" x14ac:dyDescent="0.3">
      <c r="A147" s="159"/>
      <c r="B147" s="82" t="s">
        <v>763</v>
      </c>
      <c r="C147" s="64" t="s">
        <v>468</v>
      </c>
      <c r="D147" s="177">
        <v>1</v>
      </c>
      <c r="E147" s="163"/>
      <c r="F147" s="177">
        <f t="shared" si="2"/>
        <v>0</v>
      </c>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61"/>
      <c r="AT147" s="161"/>
      <c r="AU147" s="161"/>
      <c r="AV147" s="161"/>
      <c r="AW147" s="161"/>
      <c r="AX147" s="161"/>
      <c r="AY147" s="161"/>
      <c r="AZ147" s="161"/>
      <c r="BA147" s="161"/>
      <c r="BB147" s="161"/>
      <c r="BC147" s="161"/>
    </row>
    <row r="148" spans="1:55" s="162" customFormat="1" ht="33.75" customHeight="1" x14ac:dyDescent="0.3">
      <c r="A148" s="159"/>
      <c r="B148" s="82" t="s">
        <v>764</v>
      </c>
      <c r="C148" s="64" t="s">
        <v>468</v>
      </c>
      <c r="D148" s="177">
        <v>1</v>
      </c>
      <c r="E148" s="163"/>
      <c r="F148" s="177">
        <f t="shared" si="2"/>
        <v>0</v>
      </c>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61"/>
      <c r="AV148" s="161"/>
      <c r="AW148" s="161"/>
      <c r="AX148" s="161"/>
      <c r="AY148" s="161"/>
      <c r="AZ148" s="161"/>
      <c r="BA148" s="161"/>
      <c r="BB148" s="161"/>
      <c r="BC148" s="161"/>
    </row>
    <row r="149" spans="1:55" s="162" customFormat="1" ht="55.5" customHeight="1" x14ac:dyDescent="0.3">
      <c r="A149" s="159"/>
      <c r="B149" s="82" t="s">
        <v>765</v>
      </c>
      <c r="C149" s="64" t="s">
        <v>468</v>
      </c>
      <c r="D149" s="177">
        <v>1</v>
      </c>
      <c r="E149" s="163"/>
      <c r="F149" s="177">
        <f t="shared" si="2"/>
        <v>0</v>
      </c>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61"/>
      <c r="AV149" s="161"/>
      <c r="AW149" s="161"/>
      <c r="AX149" s="161"/>
      <c r="AY149" s="161"/>
      <c r="AZ149" s="161"/>
      <c r="BA149" s="161"/>
      <c r="BB149" s="161"/>
      <c r="BC149" s="161"/>
    </row>
    <row r="150" spans="1:55" s="162" customFormat="1" ht="39" customHeight="1" x14ac:dyDescent="0.3">
      <c r="A150" s="159"/>
      <c r="B150" s="82" t="s">
        <v>769</v>
      </c>
      <c r="C150" s="64" t="s">
        <v>468</v>
      </c>
      <c r="D150" s="177">
        <v>1</v>
      </c>
      <c r="E150" s="163"/>
      <c r="F150" s="177">
        <f t="shared" si="2"/>
        <v>0</v>
      </c>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61"/>
      <c r="AV150" s="161"/>
      <c r="AW150" s="161"/>
      <c r="AX150" s="161"/>
      <c r="AY150" s="161"/>
      <c r="AZ150" s="161"/>
      <c r="BA150" s="161"/>
      <c r="BB150" s="161"/>
      <c r="BC150" s="161"/>
    </row>
    <row r="151" spans="1:55" s="162" customFormat="1" ht="43.5" customHeight="1" x14ac:dyDescent="0.3">
      <c r="A151" s="159"/>
      <c r="B151" s="82" t="s">
        <v>770</v>
      </c>
      <c r="C151" s="64" t="s">
        <v>468</v>
      </c>
      <c r="D151" s="177">
        <v>1</v>
      </c>
      <c r="E151" s="163"/>
      <c r="F151" s="177">
        <f t="shared" si="2"/>
        <v>0</v>
      </c>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61"/>
      <c r="AT151" s="161"/>
      <c r="AU151" s="161"/>
      <c r="AV151" s="161"/>
      <c r="AW151" s="161"/>
      <c r="AX151" s="161"/>
      <c r="AY151" s="161"/>
      <c r="AZ151" s="161"/>
      <c r="BA151" s="161"/>
      <c r="BB151" s="161"/>
      <c r="BC151" s="161"/>
    </row>
    <row r="152" spans="1:55" s="162" customFormat="1" ht="41.25" customHeight="1" x14ac:dyDescent="0.3">
      <c r="A152" s="159"/>
      <c r="B152" s="82" t="s">
        <v>771</v>
      </c>
      <c r="C152" s="64" t="s">
        <v>468</v>
      </c>
      <c r="D152" s="177">
        <v>1</v>
      </c>
      <c r="E152" s="163"/>
      <c r="F152" s="177">
        <f t="shared" si="2"/>
        <v>0</v>
      </c>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61"/>
      <c r="AT152" s="161"/>
      <c r="AU152" s="161"/>
      <c r="AV152" s="161"/>
      <c r="AW152" s="161"/>
      <c r="AX152" s="161"/>
      <c r="AY152" s="161"/>
      <c r="AZ152" s="161"/>
      <c r="BA152" s="161"/>
      <c r="BB152" s="161"/>
      <c r="BC152" s="161"/>
    </row>
    <row r="153" spans="1:55" s="162" customFormat="1" ht="36.75" customHeight="1" x14ac:dyDescent="0.3">
      <c r="A153" s="159"/>
      <c r="B153" s="82" t="s">
        <v>772</v>
      </c>
      <c r="C153" s="64" t="s">
        <v>468</v>
      </c>
      <c r="D153" s="177">
        <v>4</v>
      </c>
      <c r="E153" s="163"/>
      <c r="F153" s="177">
        <f t="shared" si="2"/>
        <v>0</v>
      </c>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61"/>
      <c r="AT153" s="161"/>
      <c r="AU153" s="161"/>
      <c r="AV153" s="161"/>
      <c r="AW153" s="161"/>
      <c r="AX153" s="161"/>
      <c r="AY153" s="161"/>
      <c r="AZ153" s="161"/>
      <c r="BA153" s="161"/>
      <c r="BB153" s="161"/>
      <c r="BC153" s="161"/>
    </row>
    <row r="154" spans="1:55" s="162" customFormat="1" ht="38.25" customHeight="1" x14ac:dyDescent="0.3">
      <c r="A154" s="159"/>
      <c r="B154" s="82" t="s">
        <v>773</v>
      </c>
      <c r="C154" s="64" t="s">
        <v>468</v>
      </c>
      <c r="D154" s="177">
        <v>1</v>
      </c>
      <c r="E154" s="163"/>
      <c r="F154" s="177">
        <f t="shared" si="2"/>
        <v>0</v>
      </c>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61"/>
      <c r="AT154" s="161"/>
      <c r="AU154" s="161"/>
      <c r="AV154" s="161"/>
      <c r="AW154" s="161"/>
      <c r="AX154" s="161"/>
      <c r="AY154" s="161"/>
      <c r="AZ154" s="161"/>
      <c r="BA154" s="161"/>
      <c r="BB154" s="161"/>
      <c r="BC154" s="161"/>
    </row>
    <row r="155" spans="1:55" s="162" customFormat="1" ht="28.5" customHeight="1" x14ac:dyDescent="0.3">
      <c r="A155" s="159"/>
      <c r="B155" s="82" t="s">
        <v>774</v>
      </c>
      <c r="C155" s="64" t="s">
        <v>468</v>
      </c>
      <c r="D155" s="177">
        <v>1</v>
      </c>
      <c r="E155" s="163"/>
      <c r="F155" s="177">
        <f t="shared" si="2"/>
        <v>0</v>
      </c>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61"/>
      <c r="AT155" s="161"/>
      <c r="AU155" s="161"/>
      <c r="AV155" s="161"/>
      <c r="AW155" s="161"/>
      <c r="AX155" s="161"/>
      <c r="AY155" s="161"/>
      <c r="AZ155" s="161"/>
      <c r="BA155" s="161"/>
      <c r="BB155" s="161"/>
      <c r="BC155" s="161"/>
    </row>
    <row r="156" spans="1:55" s="162" customFormat="1" ht="53.25" customHeight="1" x14ac:dyDescent="0.3">
      <c r="A156" s="159"/>
      <c r="B156" s="82" t="s">
        <v>506</v>
      </c>
      <c r="C156" s="64" t="s">
        <v>468</v>
      </c>
      <c r="D156" s="177">
        <v>1</v>
      </c>
      <c r="E156" s="163"/>
      <c r="F156" s="177">
        <f t="shared" si="2"/>
        <v>0</v>
      </c>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61"/>
      <c r="AS156" s="161"/>
      <c r="AT156" s="161"/>
      <c r="AU156" s="161"/>
      <c r="AV156" s="161"/>
      <c r="AW156" s="161"/>
      <c r="AX156" s="161"/>
      <c r="AY156" s="161"/>
      <c r="AZ156" s="161"/>
      <c r="BA156" s="161"/>
      <c r="BB156" s="161"/>
      <c r="BC156" s="161"/>
    </row>
    <row r="157" spans="1:55" s="162" customFormat="1" ht="59.25" customHeight="1" x14ac:dyDescent="0.3">
      <c r="A157" s="159"/>
      <c r="B157" s="82" t="s">
        <v>507</v>
      </c>
      <c r="C157" s="64" t="s">
        <v>468</v>
      </c>
      <c r="D157" s="177">
        <v>1</v>
      </c>
      <c r="E157" s="163"/>
      <c r="F157" s="177">
        <f t="shared" si="2"/>
        <v>0</v>
      </c>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61"/>
      <c r="AS157" s="161"/>
      <c r="AT157" s="161"/>
      <c r="AU157" s="161"/>
      <c r="AV157" s="161"/>
      <c r="AW157" s="161"/>
      <c r="AX157" s="161"/>
      <c r="AY157" s="161"/>
      <c r="AZ157" s="161"/>
      <c r="BA157" s="161"/>
      <c r="BB157" s="161"/>
      <c r="BC157" s="161"/>
    </row>
    <row r="158" spans="1:55" s="162" customFormat="1" ht="46.5" customHeight="1" x14ac:dyDescent="0.3">
      <c r="A158" s="159"/>
      <c r="B158" s="82" t="s">
        <v>508</v>
      </c>
      <c r="C158" s="64" t="s">
        <v>468</v>
      </c>
      <c r="D158" s="177">
        <v>1</v>
      </c>
      <c r="E158" s="163"/>
      <c r="F158" s="177">
        <f t="shared" si="2"/>
        <v>0</v>
      </c>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61"/>
      <c r="AV158" s="161"/>
      <c r="AW158" s="161"/>
      <c r="AX158" s="161"/>
      <c r="AY158" s="161"/>
      <c r="AZ158" s="161"/>
      <c r="BA158" s="161"/>
      <c r="BB158" s="161"/>
      <c r="BC158" s="161"/>
    </row>
    <row r="159" spans="1:55" s="162" customFormat="1" ht="218.25" customHeight="1" x14ac:dyDescent="0.3">
      <c r="A159" s="159"/>
      <c r="B159" s="82" t="s">
        <v>529</v>
      </c>
      <c r="C159" s="64" t="s">
        <v>468</v>
      </c>
      <c r="D159" s="177">
        <v>1</v>
      </c>
      <c r="E159" s="163"/>
      <c r="F159" s="177">
        <f t="shared" si="2"/>
        <v>0</v>
      </c>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61"/>
      <c r="AT159" s="161"/>
      <c r="AU159" s="161"/>
      <c r="AV159" s="161"/>
      <c r="AW159" s="161"/>
      <c r="AX159" s="161"/>
      <c r="AY159" s="161"/>
      <c r="AZ159" s="161"/>
      <c r="BA159" s="161"/>
      <c r="BB159" s="161"/>
      <c r="BC159" s="161"/>
    </row>
    <row r="160" spans="1:55" s="162" customFormat="1" ht="25.5" customHeight="1" x14ac:dyDescent="0.3">
      <c r="A160" s="159"/>
      <c r="B160" s="82" t="s">
        <v>510</v>
      </c>
      <c r="C160" s="64"/>
      <c r="D160" s="177"/>
      <c r="E160" s="136"/>
      <c r="F160" s="177"/>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61"/>
      <c r="AT160" s="161"/>
      <c r="AU160" s="161"/>
      <c r="AV160" s="161"/>
      <c r="AW160" s="161"/>
      <c r="AX160" s="161"/>
      <c r="AY160" s="161"/>
      <c r="AZ160" s="161"/>
      <c r="BA160" s="161"/>
      <c r="BB160" s="161"/>
      <c r="BC160" s="161"/>
    </row>
    <row r="161" spans="1:55" s="162" customFormat="1" ht="249" customHeight="1" x14ac:dyDescent="0.3">
      <c r="A161" s="159"/>
      <c r="B161" s="82" t="s">
        <v>511</v>
      </c>
      <c r="C161" s="64" t="s">
        <v>468</v>
      </c>
      <c r="D161" s="177">
        <v>1</v>
      </c>
      <c r="E161" s="163"/>
      <c r="F161" s="177">
        <f t="shared" si="2"/>
        <v>0</v>
      </c>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c r="BC161" s="161"/>
    </row>
    <row r="162" spans="1:55" s="162" customFormat="1" ht="96" customHeight="1" x14ac:dyDescent="0.3">
      <c r="A162" s="159"/>
      <c r="B162" s="82" t="s">
        <v>512</v>
      </c>
      <c r="C162" s="64" t="s">
        <v>468</v>
      </c>
      <c r="D162" s="177">
        <v>1</v>
      </c>
      <c r="E162" s="163"/>
      <c r="F162" s="177">
        <f t="shared" si="2"/>
        <v>0</v>
      </c>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61"/>
      <c r="AT162" s="161"/>
      <c r="AU162" s="161"/>
      <c r="AV162" s="161"/>
      <c r="AW162" s="161"/>
      <c r="AX162" s="161"/>
      <c r="AY162" s="161"/>
      <c r="AZ162" s="161"/>
      <c r="BA162" s="161"/>
      <c r="BB162" s="161"/>
      <c r="BC162" s="161"/>
    </row>
    <row r="163" spans="1:55" s="162" customFormat="1" ht="23.25" customHeight="1" x14ac:dyDescent="0.3">
      <c r="A163" s="159"/>
      <c r="B163" s="82" t="s">
        <v>513</v>
      </c>
      <c r="C163" s="64" t="s">
        <v>468</v>
      </c>
      <c r="D163" s="177">
        <v>1</v>
      </c>
      <c r="E163" s="163"/>
      <c r="F163" s="177">
        <f t="shared" si="2"/>
        <v>0</v>
      </c>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61"/>
      <c r="AV163" s="161"/>
      <c r="AW163" s="161"/>
      <c r="AX163" s="161"/>
      <c r="AY163" s="161"/>
      <c r="AZ163" s="161"/>
      <c r="BA163" s="161"/>
      <c r="BB163" s="161"/>
      <c r="BC163" s="161"/>
    </row>
    <row r="164" spans="1:55" s="162" customFormat="1" ht="30" customHeight="1" x14ac:dyDescent="0.3">
      <c r="A164" s="159" t="str">
        <f>IF(B162="",MAX($A$1:A162)+1,"")</f>
        <v/>
      </c>
      <c r="B164" s="83" t="s">
        <v>514</v>
      </c>
      <c r="C164" s="65"/>
      <c r="D164" s="178"/>
      <c r="E164" s="137"/>
      <c r="F164" s="178"/>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61"/>
      <c r="AV164" s="161"/>
      <c r="AW164" s="161"/>
      <c r="AX164" s="161"/>
      <c r="AY164" s="161"/>
      <c r="AZ164" s="161"/>
      <c r="BA164" s="161"/>
      <c r="BB164" s="161"/>
      <c r="BC164" s="161"/>
    </row>
    <row r="165" spans="1:55" s="162" customFormat="1" ht="16.5" x14ac:dyDescent="0.3">
      <c r="A165" s="159" t="str">
        <f>IF(B164="",MAX($A$1:A164)+1,"")</f>
        <v/>
      </c>
      <c r="B165" s="84" t="s">
        <v>788</v>
      </c>
      <c r="C165" s="64"/>
      <c r="D165" s="177"/>
      <c r="E165" s="163"/>
      <c r="F165" s="177">
        <f>SUM(F99:F164)</f>
        <v>0</v>
      </c>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61"/>
      <c r="AT165" s="161"/>
      <c r="AU165" s="161"/>
      <c r="AV165" s="161"/>
      <c r="AW165" s="161"/>
      <c r="AX165" s="161"/>
      <c r="AY165" s="161"/>
      <c r="AZ165" s="161"/>
      <c r="BA165" s="161"/>
      <c r="BB165" s="161"/>
      <c r="BC165" s="161"/>
    </row>
    <row r="166" spans="1:55" s="162" customFormat="1" ht="16.5" x14ac:dyDescent="0.3">
      <c r="A166" s="159"/>
      <c r="B166" s="82"/>
      <c r="C166" s="64"/>
      <c r="D166" s="177"/>
      <c r="E166" s="136"/>
      <c r="F166" s="177"/>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c r="BC166" s="161"/>
    </row>
    <row r="167" spans="1:55" s="162" customFormat="1" ht="43.5" customHeight="1" x14ac:dyDescent="0.3">
      <c r="A167" s="159">
        <f>IF(B166="",MAX($A$1:A166)+1,"")</f>
        <v>4</v>
      </c>
      <c r="B167" s="82" t="s">
        <v>530</v>
      </c>
      <c r="C167" s="64"/>
      <c r="D167" s="177"/>
      <c r="E167" s="136"/>
      <c r="F167" s="177"/>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61"/>
      <c r="AT167" s="161"/>
      <c r="AU167" s="161"/>
      <c r="AV167" s="161"/>
      <c r="AW167" s="161"/>
      <c r="AX167" s="161"/>
      <c r="AY167" s="161"/>
      <c r="AZ167" s="161"/>
      <c r="BA167" s="161"/>
      <c r="BB167" s="161"/>
      <c r="BC167" s="161"/>
    </row>
    <row r="168" spans="1:55" s="166" customFormat="1" ht="19.5" customHeight="1" x14ac:dyDescent="0.3">
      <c r="A168" s="159"/>
      <c r="B168" s="82" t="s">
        <v>531</v>
      </c>
      <c r="C168" s="64" t="s">
        <v>468</v>
      </c>
      <c r="D168" s="177">
        <v>2</v>
      </c>
      <c r="E168" s="163"/>
      <c r="F168" s="177" t="str">
        <f t="shared" ref="F168:F174" si="3">IF(TYPE(C168)=2,(IF(D168,(IF(E168,(+D168*E168),"")),"")),"")</f>
        <v/>
      </c>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c r="AV168" s="165"/>
      <c r="AW168" s="165"/>
      <c r="AX168" s="165"/>
      <c r="AY168" s="165"/>
      <c r="AZ168" s="165"/>
      <c r="BA168" s="165"/>
      <c r="BB168" s="165"/>
      <c r="BC168" s="165"/>
    </row>
    <row r="169" spans="1:55" s="166" customFormat="1" ht="18" customHeight="1" x14ac:dyDescent="0.3">
      <c r="A169" s="159"/>
      <c r="B169" s="82" t="s">
        <v>532</v>
      </c>
      <c r="C169" s="64" t="s">
        <v>468</v>
      </c>
      <c r="D169" s="177">
        <v>4</v>
      </c>
      <c r="E169" s="163"/>
      <c r="F169" s="177" t="str">
        <f t="shared" si="3"/>
        <v/>
      </c>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c r="AV169" s="165"/>
      <c r="AW169" s="165"/>
      <c r="AX169" s="165"/>
      <c r="AY169" s="165"/>
      <c r="AZ169" s="165"/>
      <c r="BA169" s="165"/>
      <c r="BB169" s="165"/>
      <c r="BC169" s="165"/>
    </row>
    <row r="170" spans="1:55" s="166" customFormat="1" ht="20.25" customHeight="1" x14ac:dyDescent="0.3">
      <c r="A170" s="159"/>
      <c r="B170" s="82" t="s">
        <v>533</v>
      </c>
      <c r="C170" s="64" t="s">
        <v>468</v>
      </c>
      <c r="D170" s="177">
        <v>2</v>
      </c>
      <c r="E170" s="163"/>
      <c r="F170" s="177" t="str">
        <f t="shared" si="3"/>
        <v/>
      </c>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c r="AV170" s="165"/>
      <c r="AW170" s="165"/>
      <c r="AX170" s="165"/>
      <c r="AY170" s="165"/>
      <c r="AZ170" s="165"/>
      <c r="BA170" s="165"/>
      <c r="BB170" s="165"/>
      <c r="BC170" s="165"/>
    </row>
    <row r="171" spans="1:55" s="166" customFormat="1" ht="22.5" customHeight="1" x14ac:dyDescent="0.3">
      <c r="A171" s="159"/>
      <c r="B171" s="82" t="s">
        <v>534</v>
      </c>
      <c r="C171" s="64" t="s">
        <v>468</v>
      </c>
      <c r="D171" s="177">
        <v>7</v>
      </c>
      <c r="E171" s="163"/>
      <c r="F171" s="177" t="str">
        <f t="shared" si="3"/>
        <v/>
      </c>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c r="AY171" s="165"/>
      <c r="AZ171" s="165"/>
      <c r="BA171" s="165"/>
      <c r="BB171" s="165"/>
      <c r="BC171" s="165"/>
    </row>
    <row r="172" spans="1:55" s="166" customFormat="1" ht="26.25" customHeight="1" x14ac:dyDescent="0.3">
      <c r="A172" s="159"/>
      <c r="B172" s="82" t="s">
        <v>535</v>
      </c>
      <c r="C172" s="64" t="s">
        <v>468</v>
      </c>
      <c r="D172" s="177">
        <v>15</v>
      </c>
      <c r="E172" s="163"/>
      <c r="F172" s="177" t="str">
        <f t="shared" si="3"/>
        <v/>
      </c>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c r="AV172" s="165"/>
      <c r="AW172" s="165"/>
      <c r="AX172" s="165"/>
      <c r="AY172" s="165"/>
      <c r="AZ172" s="165"/>
      <c r="BA172" s="165"/>
      <c r="BB172" s="165"/>
      <c r="BC172" s="165"/>
    </row>
    <row r="173" spans="1:55" s="166" customFormat="1" ht="35.25" customHeight="1" x14ac:dyDescent="0.3">
      <c r="A173" s="159"/>
      <c r="B173" s="82" t="s">
        <v>536</v>
      </c>
      <c r="C173" s="64" t="s">
        <v>468</v>
      </c>
      <c r="D173" s="177">
        <v>6</v>
      </c>
      <c r="E173" s="163"/>
      <c r="F173" s="177" t="str">
        <f t="shared" si="3"/>
        <v/>
      </c>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c r="AV173" s="165"/>
      <c r="AW173" s="165"/>
      <c r="AX173" s="165"/>
      <c r="AY173" s="165"/>
      <c r="AZ173" s="165"/>
      <c r="BA173" s="165"/>
      <c r="BB173" s="165"/>
      <c r="BC173" s="165"/>
    </row>
    <row r="174" spans="1:55" s="166" customFormat="1" ht="34.5" customHeight="1" x14ac:dyDescent="0.3">
      <c r="A174" s="159"/>
      <c r="B174" s="82" t="s">
        <v>537</v>
      </c>
      <c r="C174" s="64" t="s">
        <v>468</v>
      </c>
      <c r="D174" s="177">
        <v>3</v>
      </c>
      <c r="E174" s="163"/>
      <c r="F174" s="177" t="str">
        <f t="shared" si="3"/>
        <v/>
      </c>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Q174" s="165"/>
      <c r="AR174" s="165"/>
      <c r="AS174" s="165"/>
      <c r="AT174" s="165"/>
      <c r="AU174" s="165"/>
      <c r="AV174" s="165"/>
      <c r="AW174" s="165"/>
      <c r="AX174" s="165"/>
      <c r="AY174" s="165"/>
      <c r="AZ174" s="165"/>
      <c r="BA174" s="165"/>
      <c r="BB174" s="165"/>
      <c r="BC174" s="165"/>
    </row>
    <row r="175" spans="1:55" s="162" customFormat="1" ht="16.5" x14ac:dyDescent="0.3">
      <c r="A175" s="159"/>
      <c r="B175" s="82"/>
      <c r="C175" s="64"/>
      <c r="D175" s="177"/>
      <c r="E175" s="136"/>
      <c r="F175" s="177"/>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Q175" s="161"/>
      <c r="AR175" s="161"/>
      <c r="AS175" s="161"/>
      <c r="AT175" s="161"/>
      <c r="AU175" s="161"/>
      <c r="AV175" s="161"/>
      <c r="AW175" s="161"/>
      <c r="AX175" s="161"/>
      <c r="AY175" s="161"/>
      <c r="AZ175" s="161"/>
      <c r="BA175" s="161"/>
      <c r="BB175" s="161"/>
      <c r="BC175" s="161"/>
    </row>
    <row r="176" spans="1:55" s="162" customFormat="1" ht="189.75" customHeight="1" x14ac:dyDescent="0.3">
      <c r="A176" s="159">
        <f>IF(B175="",MAX($A$1:A175)+1,"")</f>
        <v>5</v>
      </c>
      <c r="B176" s="82" t="s">
        <v>538</v>
      </c>
      <c r="C176" s="64" t="s">
        <v>468</v>
      </c>
      <c r="D176" s="177">
        <v>1</v>
      </c>
      <c r="E176" s="163"/>
      <c r="F176" s="177">
        <f>D176*E176</f>
        <v>0</v>
      </c>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Q176" s="161"/>
      <c r="AR176" s="161"/>
      <c r="AS176" s="161"/>
      <c r="AT176" s="161"/>
      <c r="AU176" s="161"/>
      <c r="AV176" s="161"/>
      <c r="AW176" s="161"/>
      <c r="AX176" s="161"/>
      <c r="AY176" s="161"/>
      <c r="AZ176" s="161"/>
      <c r="BA176" s="161"/>
      <c r="BB176" s="161"/>
      <c r="BC176" s="161"/>
    </row>
    <row r="177" spans="1:55" s="162" customFormat="1" ht="16.5" x14ac:dyDescent="0.3">
      <c r="A177" s="159"/>
      <c r="B177" s="82"/>
      <c r="C177" s="64"/>
      <c r="D177" s="177"/>
      <c r="E177" s="136"/>
      <c r="F177" s="177"/>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Q177" s="161"/>
      <c r="AR177" s="161"/>
      <c r="AS177" s="161"/>
      <c r="AT177" s="161"/>
      <c r="AU177" s="161"/>
      <c r="AV177" s="161"/>
      <c r="AW177" s="161"/>
      <c r="AX177" s="161"/>
      <c r="AY177" s="161"/>
      <c r="AZ177" s="161"/>
      <c r="BA177" s="161"/>
      <c r="BB177" s="161"/>
      <c r="BC177" s="161"/>
    </row>
    <row r="178" spans="1:55" s="162" customFormat="1" ht="84" customHeight="1" x14ac:dyDescent="0.3">
      <c r="A178" s="159">
        <f>IF(B177="",MAX($A$1:A177)+1,"")</f>
        <v>6</v>
      </c>
      <c r="B178" s="82" t="s">
        <v>539</v>
      </c>
      <c r="C178" s="64" t="s">
        <v>468</v>
      </c>
      <c r="D178" s="177">
        <v>1</v>
      </c>
      <c r="E178" s="163"/>
      <c r="F178" s="177">
        <f>D178*E178</f>
        <v>0</v>
      </c>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Q178" s="161"/>
      <c r="AR178" s="161"/>
      <c r="AS178" s="161"/>
      <c r="AT178" s="161"/>
      <c r="AU178" s="161"/>
      <c r="AV178" s="161"/>
      <c r="AW178" s="161"/>
      <c r="AX178" s="161"/>
      <c r="AY178" s="161"/>
      <c r="AZ178" s="161"/>
      <c r="BA178" s="161"/>
      <c r="BB178" s="161"/>
      <c r="BC178" s="161"/>
    </row>
    <row r="179" spans="1:55" s="162" customFormat="1" ht="16.5" x14ac:dyDescent="0.3">
      <c r="A179" s="159"/>
      <c r="B179" s="82"/>
      <c r="C179" s="64"/>
      <c r="D179" s="177"/>
      <c r="E179" s="136"/>
      <c r="F179" s="177"/>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Q179" s="161"/>
      <c r="AR179" s="161"/>
      <c r="AS179" s="161"/>
      <c r="AT179" s="161"/>
      <c r="AU179" s="161"/>
      <c r="AV179" s="161"/>
      <c r="AW179" s="161"/>
      <c r="AX179" s="161"/>
      <c r="AY179" s="161"/>
      <c r="AZ179" s="161"/>
      <c r="BA179" s="161"/>
      <c r="BB179" s="161"/>
      <c r="BC179" s="161"/>
    </row>
    <row r="180" spans="1:55" s="162" customFormat="1" ht="66" x14ac:dyDescent="0.3">
      <c r="A180" s="159">
        <f>IF(B179="",MAX($A$1:A179)+1,"")</f>
        <v>7</v>
      </c>
      <c r="B180" s="82" t="s">
        <v>540</v>
      </c>
      <c r="C180" s="64" t="s">
        <v>468</v>
      </c>
      <c r="D180" s="177">
        <v>1</v>
      </c>
      <c r="E180" s="163"/>
      <c r="F180" s="177">
        <f>D180*E180</f>
        <v>0</v>
      </c>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Q180" s="161"/>
      <c r="AR180" s="161"/>
      <c r="AS180" s="161"/>
      <c r="AT180" s="161"/>
      <c r="AU180" s="161"/>
      <c r="AV180" s="161"/>
      <c r="AW180" s="161"/>
      <c r="AX180" s="161"/>
      <c r="AY180" s="161"/>
      <c r="AZ180" s="161"/>
      <c r="BA180" s="161"/>
      <c r="BB180" s="161"/>
      <c r="BC180" s="161"/>
    </row>
    <row r="181" spans="1:55" s="162" customFormat="1" ht="16.5" x14ac:dyDescent="0.3">
      <c r="A181" s="159"/>
      <c r="B181" s="82"/>
      <c r="C181" s="64"/>
      <c r="D181" s="177"/>
      <c r="E181" s="136"/>
      <c r="F181" s="177"/>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Q181" s="161"/>
      <c r="AR181" s="161"/>
      <c r="AS181" s="161"/>
      <c r="AT181" s="161"/>
      <c r="AU181" s="161"/>
      <c r="AV181" s="161"/>
      <c r="AW181" s="161"/>
      <c r="AX181" s="161"/>
      <c r="AY181" s="161"/>
      <c r="AZ181" s="161"/>
      <c r="BA181" s="161"/>
      <c r="BB181" s="161"/>
      <c r="BC181" s="161"/>
    </row>
    <row r="182" spans="1:55" s="162" customFormat="1" ht="66.75" customHeight="1" x14ac:dyDescent="0.3">
      <c r="A182" s="159">
        <f>IF(B181="",MAX($A$1:A181)+1,"")</f>
        <v>8</v>
      </c>
      <c r="B182" s="82" t="s">
        <v>789</v>
      </c>
      <c r="C182" s="64"/>
      <c r="D182" s="184"/>
      <c r="E182" s="66"/>
      <c r="F182" s="177">
        <f>(F44+F97+F165+SUM(F168:F180))*0.1</f>
        <v>0</v>
      </c>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Q182" s="161"/>
      <c r="AR182" s="161"/>
      <c r="AS182" s="161"/>
      <c r="AT182" s="161"/>
      <c r="AU182" s="161"/>
      <c r="AV182" s="161"/>
      <c r="AW182" s="161"/>
      <c r="AX182" s="161"/>
      <c r="AY182" s="161"/>
      <c r="AZ182" s="161"/>
      <c r="BA182" s="161"/>
      <c r="BB182" s="161"/>
      <c r="BC182" s="161"/>
    </row>
    <row r="183" spans="1:55" s="167" customFormat="1" ht="7.5" customHeight="1" x14ac:dyDescent="0.3">
      <c r="A183" s="142"/>
      <c r="B183" s="85"/>
      <c r="C183" s="67"/>
      <c r="D183" s="180"/>
      <c r="E183" s="67"/>
      <c r="F183" s="180"/>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row>
    <row r="184" spans="1:55" s="167" customFormat="1" ht="23.25" customHeight="1" x14ac:dyDescent="0.25">
      <c r="A184" s="142"/>
      <c r="B184" s="86" t="s">
        <v>541</v>
      </c>
      <c r="C184" s="168" t="s">
        <v>460</v>
      </c>
      <c r="D184" s="185"/>
      <c r="E184" s="68"/>
      <c r="F184" s="173">
        <f>F44+F97+F165+SUM(F168:F182)</f>
        <v>0</v>
      </c>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row>
    <row r="185" spans="1:55" s="167" customFormat="1" ht="16.5" x14ac:dyDescent="0.25">
      <c r="A185" s="142"/>
      <c r="B185" s="86"/>
      <c r="C185" s="168"/>
      <c r="D185" s="185"/>
      <c r="E185" s="68"/>
      <c r="F185" s="173"/>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row>
    <row r="186" spans="1:55" s="167" customFormat="1" ht="16.5" x14ac:dyDescent="0.25">
      <c r="A186" s="142"/>
      <c r="B186" s="86"/>
      <c r="C186" s="168"/>
      <c r="D186" s="185"/>
      <c r="E186" s="68"/>
      <c r="F186" s="173"/>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row>
    <row r="187" spans="1:55" s="146" customFormat="1" ht="22.5" customHeight="1" x14ac:dyDescent="0.3">
      <c r="A187" s="142"/>
      <c r="B187" s="86" t="s">
        <v>542</v>
      </c>
      <c r="C187" s="63"/>
      <c r="D187" s="186"/>
      <c r="E187" s="63"/>
      <c r="F187" s="172"/>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row>
    <row r="188" spans="1:55" s="146" customFormat="1" ht="14.25" customHeight="1" x14ac:dyDescent="0.3">
      <c r="A188" s="159" t="str">
        <f>IF(B187="",MAX($A$1:A187)+1,"")</f>
        <v/>
      </c>
      <c r="B188" s="82"/>
      <c r="C188" s="64"/>
      <c r="D188" s="177"/>
      <c r="E188" s="136"/>
      <c r="F188" s="177"/>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row>
    <row r="189" spans="1:55" s="146" customFormat="1" ht="115.5" customHeight="1" x14ac:dyDescent="0.3">
      <c r="A189" s="159">
        <f>IF(B1892="",MAX($A$1:A182)+1,"")</f>
        <v>9</v>
      </c>
      <c r="B189" s="82" t="s">
        <v>543</v>
      </c>
      <c r="C189" s="64" t="s">
        <v>468</v>
      </c>
      <c r="D189" s="177">
        <v>15</v>
      </c>
      <c r="E189" s="163"/>
      <c r="F189" s="177">
        <f>D189*E189</f>
        <v>0</v>
      </c>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row>
    <row r="190" spans="1:55" s="146" customFormat="1" ht="14.25" customHeight="1" x14ac:dyDescent="0.3">
      <c r="A190" s="159" t="str">
        <f>IF(B189="",MAX($A$1:A189)+1,"")</f>
        <v/>
      </c>
      <c r="B190" s="82"/>
      <c r="C190" s="64"/>
      <c r="D190" s="177"/>
      <c r="E190" s="136"/>
      <c r="F190" s="177"/>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row>
    <row r="191" spans="1:55" s="146" customFormat="1" ht="126" customHeight="1" x14ac:dyDescent="0.3">
      <c r="A191" s="159">
        <f>IF(B190="",MAX($A$1:A190)+1,"")</f>
        <v>10</v>
      </c>
      <c r="B191" s="82" t="s">
        <v>544</v>
      </c>
      <c r="C191" s="64" t="s">
        <v>468</v>
      </c>
      <c r="D191" s="177">
        <v>6</v>
      </c>
      <c r="E191" s="163"/>
      <c r="F191" s="177">
        <f t="shared" ref="F191:F199" si="4">D191*E191</f>
        <v>0</v>
      </c>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row>
    <row r="192" spans="1:55" s="146" customFormat="1" ht="14.25" customHeight="1" x14ac:dyDescent="0.3">
      <c r="A192" s="159" t="str">
        <f>IF(B191="",MAX($A$1:A191)+1,"")</f>
        <v/>
      </c>
      <c r="B192" s="82"/>
      <c r="C192" s="64"/>
      <c r="D192" s="177"/>
      <c r="E192" s="136"/>
      <c r="F192" s="177"/>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row>
    <row r="193" spans="1:55" s="146" customFormat="1" ht="80.25" customHeight="1" x14ac:dyDescent="0.3">
      <c r="A193" s="159">
        <f>IF(B192="",MAX($A$1:A192)+1,"")</f>
        <v>11</v>
      </c>
      <c r="B193" s="82" t="s">
        <v>545</v>
      </c>
      <c r="C193" s="64" t="s">
        <v>468</v>
      </c>
      <c r="D193" s="177">
        <v>3</v>
      </c>
      <c r="E193" s="163"/>
      <c r="F193" s="177">
        <f t="shared" si="4"/>
        <v>0</v>
      </c>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row>
    <row r="194" spans="1:55" s="146" customFormat="1" ht="16.5" x14ac:dyDescent="0.3">
      <c r="A194" s="159" t="str">
        <f>IF(B193="",MAX($A$1:A193)+1,"")</f>
        <v/>
      </c>
      <c r="B194" s="82"/>
      <c r="C194" s="64"/>
      <c r="D194" s="177"/>
      <c r="E194" s="136"/>
      <c r="F194" s="177"/>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row>
    <row r="195" spans="1:55" s="146" customFormat="1" ht="115.5" customHeight="1" x14ac:dyDescent="0.3">
      <c r="A195" s="159">
        <f>IF(B194="",MAX($A$1:A194)+1,"")</f>
        <v>12</v>
      </c>
      <c r="B195" s="82" t="s">
        <v>767</v>
      </c>
      <c r="C195" s="64" t="s">
        <v>468</v>
      </c>
      <c r="D195" s="177">
        <v>2</v>
      </c>
      <c r="E195" s="163"/>
      <c r="F195" s="177">
        <f t="shared" si="4"/>
        <v>0</v>
      </c>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row>
    <row r="196" spans="1:55" s="146" customFormat="1" ht="16.5" x14ac:dyDescent="0.3">
      <c r="A196" s="159" t="str">
        <f>IF(B195="",MAX($A$1:A195)+1,"")</f>
        <v/>
      </c>
      <c r="B196" s="82"/>
      <c r="C196" s="64"/>
      <c r="D196" s="177"/>
      <c r="E196" s="136"/>
      <c r="F196" s="177"/>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row>
    <row r="197" spans="1:55" s="146" customFormat="1" ht="114.75" customHeight="1" x14ac:dyDescent="0.3">
      <c r="A197" s="159">
        <f>IF(B196="",MAX($A$1:A196)+1,"")</f>
        <v>13</v>
      </c>
      <c r="B197" s="82" t="s">
        <v>768</v>
      </c>
      <c r="C197" s="64" t="s">
        <v>468</v>
      </c>
      <c r="D197" s="177">
        <v>1</v>
      </c>
      <c r="E197" s="163"/>
      <c r="F197" s="177">
        <f t="shared" si="4"/>
        <v>0</v>
      </c>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row>
    <row r="198" spans="1:55" s="146" customFormat="1" ht="16.5" x14ac:dyDescent="0.3">
      <c r="A198" s="159" t="str">
        <f>IF(B195="",MAX($A$1:A195)+1,"")</f>
        <v/>
      </c>
      <c r="B198" s="82"/>
      <c r="C198" s="64"/>
      <c r="D198" s="177"/>
      <c r="E198" s="136"/>
      <c r="F198" s="177"/>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row>
    <row r="199" spans="1:55" s="146" customFormat="1" ht="99.75" customHeight="1" x14ac:dyDescent="0.3">
      <c r="A199" s="159">
        <f>IF(B198="",MAX($A$1:A198)+1,"")</f>
        <v>14</v>
      </c>
      <c r="B199" s="82" t="s">
        <v>546</v>
      </c>
      <c r="C199" s="64" t="s">
        <v>468</v>
      </c>
      <c r="D199" s="177">
        <v>4</v>
      </c>
      <c r="E199" s="163"/>
      <c r="F199" s="177">
        <f t="shared" si="4"/>
        <v>0</v>
      </c>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row>
    <row r="200" spans="1:55" s="146" customFormat="1" ht="16.5" x14ac:dyDescent="0.3">
      <c r="A200" s="159"/>
      <c r="B200" s="82"/>
      <c r="C200" s="64"/>
      <c r="D200" s="177"/>
      <c r="E200" s="136"/>
      <c r="F200" s="177"/>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row>
    <row r="201" spans="1:55" s="162" customFormat="1" ht="75" customHeight="1" x14ac:dyDescent="0.3">
      <c r="A201" s="159">
        <f>IF(B200="",MAX($A$1:A200)+1,"")</f>
        <v>15</v>
      </c>
      <c r="B201" s="82" t="s">
        <v>789</v>
      </c>
      <c r="C201" s="64"/>
      <c r="D201" s="184"/>
      <c r="E201" s="139"/>
      <c r="F201" s="177">
        <f>SUM(F189:F199)*0.1</f>
        <v>0</v>
      </c>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Q201" s="161"/>
      <c r="AR201" s="161"/>
      <c r="AS201" s="161"/>
      <c r="AT201" s="161"/>
      <c r="AU201" s="161"/>
      <c r="AV201" s="161"/>
      <c r="AW201" s="161"/>
      <c r="AX201" s="161"/>
      <c r="AY201" s="161"/>
      <c r="AZ201" s="161"/>
      <c r="BA201" s="161"/>
      <c r="BB201" s="161"/>
      <c r="BC201" s="161"/>
    </row>
    <row r="202" spans="1:55" s="167" customFormat="1" ht="7.5" customHeight="1" x14ac:dyDescent="0.3">
      <c r="A202" s="159"/>
      <c r="B202" s="82"/>
      <c r="C202" s="64"/>
      <c r="D202" s="177"/>
      <c r="E202" s="136"/>
      <c r="F202" s="177"/>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row>
    <row r="203" spans="1:55" s="167" customFormat="1" ht="19.5" customHeight="1" x14ac:dyDescent="0.25">
      <c r="A203" s="159"/>
      <c r="B203" s="87" t="s">
        <v>547</v>
      </c>
      <c r="C203" s="169" t="s">
        <v>460</v>
      </c>
      <c r="D203" s="187"/>
      <c r="E203" s="140"/>
      <c r="F203" s="181">
        <f>SUM(F189:F201)</f>
        <v>0</v>
      </c>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row>
    <row r="204" spans="1:55" s="146" customFormat="1" ht="16.5" x14ac:dyDescent="0.25">
      <c r="A204" s="159"/>
      <c r="B204" s="87"/>
      <c r="C204" s="69"/>
      <c r="D204" s="187"/>
      <c r="E204" s="140"/>
      <c r="F204" s="181"/>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c r="AC204" s="145"/>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row>
    <row r="205" spans="1:55" s="146" customFormat="1" ht="16.5" x14ac:dyDescent="0.25">
      <c r="A205" s="159"/>
      <c r="B205" s="87"/>
      <c r="C205" s="69"/>
      <c r="D205" s="187"/>
      <c r="E205" s="140"/>
      <c r="F205" s="181"/>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c r="AC205" s="145"/>
      <c r="AD205" s="145"/>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row>
    <row r="206" spans="1:55" s="146" customFormat="1" ht="18" customHeight="1" x14ac:dyDescent="0.3">
      <c r="A206" s="159"/>
      <c r="B206" s="87" t="s">
        <v>548</v>
      </c>
      <c r="C206" s="70"/>
      <c r="D206" s="188"/>
      <c r="E206" s="141"/>
      <c r="F206" s="182"/>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row>
    <row r="207" spans="1:55" s="146" customFormat="1" ht="16.5" x14ac:dyDescent="0.3">
      <c r="A207" s="159"/>
      <c r="B207" s="82"/>
      <c r="C207" s="70"/>
      <c r="D207" s="188"/>
      <c r="E207" s="141"/>
      <c r="F207" s="182"/>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row>
    <row r="208" spans="1:55" s="146" customFormat="1" ht="96" customHeight="1" x14ac:dyDescent="0.3">
      <c r="A208" s="159"/>
      <c r="B208" s="82" t="s">
        <v>549</v>
      </c>
      <c r="C208" s="64"/>
      <c r="D208" s="177"/>
      <c r="E208" s="136"/>
      <c r="F208" s="177"/>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c r="AC208" s="145"/>
      <c r="AD208" s="145"/>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row>
    <row r="209" spans="1:55" s="146" customFormat="1" ht="16.5" x14ac:dyDescent="0.3">
      <c r="A209" s="159" t="str">
        <f>IF(B208="",MAX($A$1:A208)+1,"")</f>
        <v/>
      </c>
      <c r="B209" s="82"/>
      <c r="C209" s="64"/>
      <c r="D209" s="177"/>
      <c r="E209" s="136"/>
      <c r="F209" s="177"/>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row>
    <row r="210" spans="1:55" s="162" customFormat="1" ht="144" customHeight="1" x14ac:dyDescent="0.3">
      <c r="A210" s="159">
        <f>IF(B209="",MAX($A$1:A209)+1,"")</f>
        <v>16</v>
      </c>
      <c r="B210" s="82" t="s">
        <v>550</v>
      </c>
      <c r="C210" s="64" t="s">
        <v>468</v>
      </c>
      <c r="D210" s="177">
        <v>1</v>
      </c>
      <c r="E210" s="163"/>
      <c r="F210" s="177">
        <f>D210*E210</f>
        <v>0</v>
      </c>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c r="AC210" s="161"/>
      <c r="AD210" s="161"/>
      <c r="AE210" s="161"/>
      <c r="AF210" s="161"/>
      <c r="AG210" s="161"/>
      <c r="AH210" s="161"/>
      <c r="AI210" s="161"/>
      <c r="AJ210" s="161"/>
      <c r="AK210" s="161"/>
      <c r="AL210" s="161"/>
      <c r="AM210" s="161"/>
      <c r="AN210" s="161"/>
      <c r="AO210" s="161"/>
      <c r="AP210" s="161"/>
      <c r="AQ210" s="161"/>
      <c r="AR210" s="161"/>
      <c r="AS210" s="161"/>
      <c r="AT210" s="161"/>
      <c r="AU210" s="161"/>
      <c r="AV210" s="161"/>
      <c r="AW210" s="161"/>
      <c r="AX210" s="161"/>
      <c r="AY210" s="161"/>
      <c r="AZ210" s="161"/>
      <c r="BA210" s="161"/>
      <c r="BB210" s="161"/>
      <c r="BC210" s="161"/>
    </row>
    <row r="211" spans="1:55" s="162" customFormat="1" ht="46.5" customHeight="1" x14ac:dyDescent="0.3">
      <c r="A211" s="159" t="str">
        <f>IF(B210="",MAX($A$1:A210)+1,"")</f>
        <v/>
      </c>
      <c r="B211" s="82" t="s">
        <v>551</v>
      </c>
      <c r="C211" s="64" t="s">
        <v>28</v>
      </c>
      <c r="D211" s="177">
        <v>1</v>
      </c>
      <c r="E211" s="163"/>
      <c r="F211" s="177">
        <f t="shared" ref="F211:F218" si="5">D211*E211</f>
        <v>0</v>
      </c>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c r="AC211" s="161"/>
      <c r="AD211" s="161"/>
      <c r="AE211" s="161"/>
      <c r="AF211" s="161"/>
      <c r="AG211" s="161"/>
      <c r="AH211" s="161"/>
      <c r="AI211" s="161"/>
      <c r="AJ211" s="161"/>
      <c r="AK211" s="161"/>
      <c r="AL211" s="161"/>
      <c r="AM211" s="161"/>
      <c r="AN211" s="161"/>
      <c r="AO211" s="161"/>
      <c r="AP211" s="161"/>
      <c r="AQ211" s="161"/>
      <c r="AR211" s="161"/>
      <c r="AS211" s="161"/>
      <c r="AT211" s="161"/>
      <c r="AU211" s="161"/>
      <c r="AV211" s="161"/>
      <c r="AW211" s="161"/>
      <c r="AX211" s="161"/>
      <c r="AY211" s="161"/>
      <c r="AZ211" s="161"/>
      <c r="BA211" s="161"/>
      <c r="BB211" s="161"/>
      <c r="BC211" s="161"/>
    </row>
    <row r="212" spans="1:55" s="162" customFormat="1" ht="18" customHeight="1" x14ac:dyDescent="0.3">
      <c r="A212" s="159"/>
      <c r="B212" s="82" t="s">
        <v>552</v>
      </c>
      <c r="C212" s="64" t="s">
        <v>28</v>
      </c>
      <c r="D212" s="177">
        <v>1</v>
      </c>
      <c r="E212" s="163"/>
      <c r="F212" s="177">
        <f t="shared" si="5"/>
        <v>0</v>
      </c>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c r="AC212" s="161"/>
      <c r="AD212" s="161"/>
      <c r="AE212" s="161"/>
      <c r="AF212" s="161"/>
      <c r="AG212" s="161"/>
      <c r="AH212" s="161"/>
      <c r="AI212" s="161"/>
      <c r="AJ212" s="161"/>
      <c r="AK212" s="161"/>
      <c r="AL212" s="161"/>
      <c r="AM212" s="161"/>
      <c r="AN212" s="161"/>
      <c r="AO212" s="161"/>
      <c r="AP212" s="161"/>
      <c r="AQ212" s="161"/>
      <c r="AR212" s="161"/>
      <c r="AS212" s="161"/>
      <c r="AT212" s="161"/>
      <c r="AU212" s="161"/>
      <c r="AV212" s="161"/>
      <c r="AW212" s="161"/>
      <c r="AX212" s="161"/>
      <c r="AY212" s="161"/>
      <c r="AZ212" s="161"/>
      <c r="BA212" s="161"/>
      <c r="BB212" s="161"/>
      <c r="BC212" s="161"/>
    </row>
    <row r="213" spans="1:55" s="162" customFormat="1" ht="22.5" customHeight="1" x14ac:dyDescent="0.3">
      <c r="A213" s="159" t="str">
        <f>IF(B211="",MAX($A$1:A211)+1,"")</f>
        <v/>
      </c>
      <c r="B213" s="82" t="s">
        <v>553</v>
      </c>
      <c r="C213" s="64" t="s">
        <v>28</v>
      </c>
      <c r="D213" s="177">
        <v>1</v>
      </c>
      <c r="E213" s="163"/>
      <c r="F213" s="177">
        <f t="shared" si="5"/>
        <v>0</v>
      </c>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c r="AC213" s="161"/>
      <c r="AD213" s="161"/>
      <c r="AE213" s="161"/>
      <c r="AF213" s="161"/>
      <c r="AG213" s="161"/>
      <c r="AH213" s="161"/>
      <c r="AI213" s="161"/>
      <c r="AJ213" s="161"/>
      <c r="AK213" s="161"/>
      <c r="AL213" s="161"/>
      <c r="AM213" s="161"/>
      <c r="AN213" s="161"/>
      <c r="AO213" s="161"/>
      <c r="AP213" s="161"/>
      <c r="AQ213" s="161"/>
      <c r="AR213" s="161"/>
      <c r="AS213" s="161"/>
      <c r="AT213" s="161"/>
      <c r="AU213" s="161"/>
      <c r="AV213" s="161"/>
      <c r="AW213" s="161"/>
      <c r="AX213" s="161"/>
      <c r="AY213" s="161"/>
      <c r="AZ213" s="161"/>
      <c r="BA213" s="161"/>
      <c r="BB213" s="161"/>
      <c r="BC213" s="161"/>
    </row>
    <row r="214" spans="1:55" s="162" customFormat="1" ht="51.75" customHeight="1" x14ac:dyDescent="0.3">
      <c r="A214" s="159" t="str">
        <f>IF(B213="",MAX($A$1:A213)+1,"")</f>
        <v/>
      </c>
      <c r="B214" s="82" t="s">
        <v>554</v>
      </c>
      <c r="C214" s="64" t="s">
        <v>28</v>
      </c>
      <c r="D214" s="177">
        <v>1</v>
      </c>
      <c r="E214" s="163"/>
      <c r="F214" s="177">
        <f t="shared" si="5"/>
        <v>0</v>
      </c>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c r="AC214" s="161"/>
      <c r="AD214" s="161"/>
      <c r="AE214" s="161"/>
      <c r="AF214" s="161"/>
      <c r="AG214" s="161"/>
      <c r="AH214" s="161"/>
      <c r="AI214" s="161"/>
      <c r="AJ214" s="161"/>
      <c r="AK214" s="161"/>
      <c r="AL214" s="161"/>
      <c r="AM214" s="161"/>
      <c r="AN214" s="161"/>
      <c r="AO214" s="161"/>
      <c r="AP214" s="161"/>
      <c r="AQ214" s="161"/>
      <c r="AR214" s="161"/>
      <c r="AS214" s="161"/>
      <c r="AT214" s="161"/>
      <c r="AU214" s="161"/>
      <c r="AV214" s="161"/>
      <c r="AW214" s="161"/>
      <c r="AX214" s="161"/>
      <c r="AY214" s="161"/>
      <c r="AZ214" s="161"/>
      <c r="BA214" s="161"/>
      <c r="BB214" s="161"/>
      <c r="BC214" s="161"/>
    </row>
    <row r="215" spans="1:55" s="162" customFormat="1" ht="54" customHeight="1" x14ac:dyDescent="0.3">
      <c r="A215" s="159" t="str">
        <f>IF(B214="",MAX($A$1:A214)+1,"")</f>
        <v/>
      </c>
      <c r="B215" s="83" t="s">
        <v>555</v>
      </c>
      <c r="C215" s="65"/>
      <c r="D215" s="178"/>
      <c r="E215" s="137"/>
      <c r="F215" s="177"/>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c r="AC215" s="161"/>
      <c r="AD215" s="161"/>
      <c r="AE215" s="161"/>
      <c r="AF215" s="161"/>
      <c r="AG215" s="161"/>
      <c r="AH215" s="161"/>
      <c r="AI215" s="161"/>
      <c r="AJ215" s="161"/>
      <c r="AK215" s="161"/>
      <c r="AL215" s="161"/>
      <c r="AM215" s="161"/>
      <c r="AN215" s="161"/>
      <c r="AO215" s="161"/>
      <c r="AP215" s="161"/>
      <c r="AQ215" s="161"/>
      <c r="AR215" s="161"/>
      <c r="AS215" s="161"/>
      <c r="AT215" s="161"/>
      <c r="AU215" s="161"/>
      <c r="AV215" s="161"/>
      <c r="AW215" s="161"/>
      <c r="AX215" s="161"/>
      <c r="AY215" s="161"/>
      <c r="AZ215" s="161"/>
      <c r="BA215" s="161"/>
      <c r="BB215" s="161"/>
      <c r="BC215" s="161"/>
    </row>
    <row r="216" spans="1:55" s="162" customFormat="1" ht="16.5" x14ac:dyDescent="0.3">
      <c r="A216" s="159" t="str">
        <f>IF(B215="",MAX($A$1:A215)+1,"")</f>
        <v/>
      </c>
      <c r="B216" s="84" t="s">
        <v>790</v>
      </c>
      <c r="C216" s="64"/>
      <c r="D216" s="177"/>
      <c r="E216" s="163"/>
      <c r="F216" s="177">
        <f>SUM(F210:F215)</f>
        <v>0</v>
      </c>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c r="AC216" s="161"/>
      <c r="AD216" s="161"/>
      <c r="AE216" s="161"/>
      <c r="AF216" s="161"/>
      <c r="AG216" s="161"/>
      <c r="AH216" s="161"/>
      <c r="AI216" s="161"/>
      <c r="AJ216" s="161"/>
      <c r="AK216" s="161"/>
      <c r="AL216" s="161"/>
      <c r="AM216" s="161"/>
      <c r="AN216" s="161"/>
      <c r="AO216" s="161"/>
      <c r="AP216" s="161"/>
      <c r="AQ216" s="161"/>
      <c r="AR216" s="161"/>
      <c r="AS216" s="161"/>
      <c r="AT216" s="161"/>
      <c r="AU216" s="161"/>
      <c r="AV216" s="161"/>
      <c r="AW216" s="161"/>
      <c r="AX216" s="161"/>
      <c r="AY216" s="161"/>
      <c r="AZ216" s="161"/>
      <c r="BA216" s="161"/>
      <c r="BB216" s="161"/>
      <c r="BC216" s="161"/>
    </row>
    <row r="217" spans="1:55" s="146" customFormat="1" ht="16.5" x14ac:dyDescent="0.3">
      <c r="A217" s="159"/>
      <c r="B217" s="82"/>
      <c r="C217" s="64"/>
      <c r="D217" s="177"/>
      <c r="E217" s="136"/>
      <c r="F217" s="177"/>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c r="AC217" s="145"/>
      <c r="AD217" s="145"/>
      <c r="AE217" s="145"/>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row>
    <row r="218" spans="1:55" s="146" customFormat="1" ht="72.75" customHeight="1" x14ac:dyDescent="0.3">
      <c r="A218" s="159">
        <f>IF(B217="",MAX($A$1:A217)+1,"")</f>
        <v>17</v>
      </c>
      <c r="B218" s="82" t="s">
        <v>556</v>
      </c>
      <c r="C218" s="64" t="s">
        <v>28</v>
      </c>
      <c r="D218" s="177">
        <v>2</v>
      </c>
      <c r="E218" s="163"/>
      <c r="F218" s="177">
        <f t="shared" si="5"/>
        <v>0</v>
      </c>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row>
    <row r="219" spans="1:55" s="146" customFormat="1" ht="16.5" x14ac:dyDescent="0.3">
      <c r="A219" s="159"/>
      <c r="B219" s="82"/>
      <c r="C219" s="64"/>
      <c r="D219" s="177"/>
      <c r="E219" s="136"/>
      <c r="F219" s="177"/>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c r="AC219" s="145"/>
      <c r="AD219" s="145"/>
      <c r="AE219" s="145"/>
      <c r="AF219" s="145"/>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row>
    <row r="220" spans="1:55" s="162" customFormat="1" ht="66" customHeight="1" x14ac:dyDescent="0.3">
      <c r="A220" s="159">
        <f>IF(B219="",MAX($A$1:A219)+1,"")</f>
        <v>18</v>
      </c>
      <c r="B220" s="82" t="s">
        <v>789</v>
      </c>
      <c r="C220" s="64"/>
      <c r="D220" s="184"/>
      <c r="E220" s="139"/>
      <c r="F220" s="177">
        <f>SUM(F216:F218)*0.1</f>
        <v>0</v>
      </c>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c r="AC220" s="161"/>
      <c r="AD220" s="161"/>
      <c r="AE220" s="161"/>
      <c r="AF220" s="161"/>
      <c r="AG220" s="161"/>
      <c r="AH220" s="161"/>
      <c r="AI220" s="161"/>
      <c r="AJ220" s="161"/>
      <c r="AK220" s="161"/>
      <c r="AL220" s="161"/>
      <c r="AM220" s="161"/>
      <c r="AN220" s="161"/>
      <c r="AO220" s="161"/>
      <c r="AP220" s="161"/>
      <c r="AQ220" s="161"/>
      <c r="AR220" s="161"/>
      <c r="AS220" s="161"/>
      <c r="AT220" s="161"/>
      <c r="AU220" s="161"/>
      <c r="AV220" s="161"/>
      <c r="AW220" s="161"/>
      <c r="AX220" s="161"/>
      <c r="AY220" s="161"/>
      <c r="AZ220" s="161"/>
      <c r="BA220" s="161"/>
      <c r="BB220" s="161"/>
      <c r="BC220" s="161"/>
    </row>
    <row r="221" spans="1:55" s="167" customFormat="1" ht="7.5" customHeight="1" x14ac:dyDescent="0.3">
      <c r="A221" s="159"/>
      <c r="B221" s="82"/>
      <c r="C221" s="64"/>
      <c r="D221" s="177"/>
      <c r="E221" s="136"/>
      <c r="F221" s="177"/>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c r="AC221" s="145"/>
      <c r="AD221" s="145"/>
      <c r="AE221" s="145"/>
      <c r="AF221" s="145"/>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row>
    <row r="222" spans="1:55" s="146" customFormat="1" ht="37.5" customHeight="1" x14ac:dyDescent="0.25">
      <c r="A222" s="159"/>
      <c r="B222" s="87" t="s">
        <v>557</v>
      </c>
      <c r="C222" s="69" t="s">
        <v>460</v>
      </c>
      <c r="D222" s="187"/>
      <c r="E222" s="140"/>
      <c r="F222" s="181">
        <f>SUM(F216:F220)</f>
        <v>0</v>
      </c>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c r="AC222" s="145"/>
      <c r="AD222" s="145"/>
      <c r="AE222" s="145"/>
      <c r="AF222" s="145"/>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row>
    <row r="223" spans="1:55" s="146" customFormat="1" ht="16.5" x14ac:dyDescent="0.3">
      <c r="A223" s="159"/>
      <c r="B223" s="82"/>
      <c r="C223" s="70"/>
      <c r="D223" s="188"/>
      <c r="E223" s="141"/>
      <c r="F223" s="182"/>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c r="AC223" s="145"/>
      <c r="AD223" s="145"/>
      <c r="AE223" s="145"/>
      <c r="AF223" s="145"/>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row>
    <row r="224" spans="1:55" s="146" customFormat="1" ht="16.5" x14ac:dyDescent="0.3">
      <c r="A224" s="159"/>
      <c r="B224" s="82"/>
      <c r="C224" s="70"/>
      <c r="D224" s="188"/>
      <c r="E224" s="141"/>
      <c r="F224" s="182"/>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c r="AC224" s="145"/>
      <c r="AD224" s="145"/>
      <c r="AE224" s="145"/>
      <c r="AF224" s="145"/>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row>
    <row r="225" spans="1:55" s="146" customFormat="1" ht="26.25" customHeight="1" x14ac:dyDescent="0.3">
      <c r="A225" s="159"/>
      <c r="B225" s="87" t="s">
        <v>558</v>
      </c>
      <c r="C225" s="70"/>
      <c r="D225" s="188"/>
      <c r="E225" s="141"/>
      <c r="F225" s="182"/>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c r="AC225" s="145"/>
      <c r="AD225" s="145"/>
      <c r="AE225" s="145"/>
      <c r="AF225" s="145"/>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row>
    <row r="226" spans="1:55" s="146" customFormat="1" ht="114" customHeight="1" x14ac:dyDescent="0.3">
      <c r="A226" s="159" t="str">
        <f>IF(B225="",MAX($A$1:A225)+1,"")</f>
        <v/>
      </c>
      <c r="B226" s="82" t="s">
        <v>559</v>
      </c>
      <c r="C226" s="64"/>
      <c r="D226" s="177"/>
      <c r="E226" s="136"/>
      <c r="F226" s="177"/>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c r="AC226" s="145"/>
      <c r="AD226" s="145"/>
      <c r="AE226" s="145"/>
      <c r="AF226" s="145"/>
      <c r="AG226" s="145"/>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row>
    <row r="227" spans="1:55" s="146" customFormat="1" ht="16.5" x14ac:dyDescent="0.3">
      <c r="A227" s="159" t="str">
        <f>IF(B226="",MAX($A$1:A226)+1,"")</f>
        <v/>
      </c>
      <c r="B227" s="82"/>
      <c r="C227" s="64"/>
      <c r="D227" s="177"/>
      <c r="E227" s="136"/>
      <c r="F227" s="177"/>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c r="AC227" s="145"/>
      <c r="AD227" s="145"/>
      <c r="AE227" s="145"/>
      <c r="AF227" s="145"/>
      <c r="AG227" s="145"/>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row>
    <row r="228" spans="1:55" s="162" customFormat="1" ht="50.25" customHeight="1" x14ac:dyDescent="0.3">
      <c r="A228" s="159">
        <f>IF(B227="",MAX($A$1:A227)+1,"")</f>
        <v>19</v>
      </c>
      <c r="B228" s="82" t="s">
        <v>560</v>
      </c>
      <c r="C228" s="64"/>
      <c r="D228" s="177"/>
      <c r="E228" s="136"/>
      <c r="F228" s="177"/>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c r="AC228" s="161"/>
      <c r="AD228" s="161"/>
      <c r="AE228" s="161"/>
      <c r="AF228" s="161"/>
      <c r="AG228" s="161"/>
      <c r="AH228" s="161"/>
      <c r="AI228" s="161"/>
      <c r="AJ228" s="161"/>
      <c r="AK228" s="161"/>
      <c r="AL228" s="161"/>
      <c r="AM228" s="161"/>
      <c r="AN228" s="161"/>
      <c r="AO228" s="161"/>
      <c r="AP228" s="161"/>
      <c r="AQ228" s="161"/>
      <c r="AR228" s="161"/>
      <c r="AS228" s="161"/>
      <c r="AT228" s="161"/>
      <c r="AU228" s="161"/>
      <c r="AV228" s="161"/>
      <c r="AW228" s="161"/>
      <c r="AX228" s="161"/>
      <c r="AY228" s="161"/>
      <c r="AZ228" s="161"/>
      <c r="BA228" s="161"/>
      <c r="BB228" s="161"/>
      <c r="BC228" s="161"/>
    </row>
    <row r="229" spans="1:55" s="162" customFormat="1" ht="24.75" customHeight="1" x14ac:dyDescent="0.3">
      <c r="A229" s="159"/>
      <c r="B229" s="82" t="s">
        <v>561</v>
      </c>
      <c r="C229" s="64" t="s">
        <v>28</v>
      </c>
      <c r="D229" s="177">
        <v>3</v>
      </c>
      <c r="E229" s="163"/>
      <c r="F229" s="177">
        <f>D229*E229</f>
        <v>0</v>
      </c>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c r="AC229" s="161"/>
      <c r="AD229" s="161"/>
      <c r="AE229" s="161"/>
      <c r="AF229" s="161"/>
      <c r="AG229" s="161"/>
      <c r="AH229" s="161"/>
      <c r="AI229" s="161"/>
      <c r="AJ229" s="161"/>
      <c r="AK229" s="161"/>
      <c r="AL229" s="161"/>
      <c r="AM229" s="161"/>
      <c r="AN229" s="161"/>
      <c r="AO229" s="161"/>
      <c r="AP229" s="161"/>
      <c r="AQ229" s="161"/>
      <c r="AR229" s="161"/>
      <c r="AS229" s="161"/>
      <c r="AT229" s="161"/>
      <c r="AU229" s="161"/>
      <c r="AV229" s="161"/>
      <c r="AW229" s="161"/>
      <c r="AX229" s="161"/>
      <c r="AY229" s="161"/>
      <c r="AZ229" s="161"/>
      <c r="BA229" s="161"/>
      <c r="BB229" s="161"/>
      <c r="BC229" s="161"/>
    </row>
    <row r="230" spans="1:55" s="146" customFormat="1" ht="16.5" x14ac:dyDescent="0.3">
      <c r="A230" s="159"/>
      <c r="B230" s="82"/>
      <c r="C230" s="64"/>
      <c r="D230" s="177"/>
      <c r="E230" s="136"/>
      <c r="F230" s="177"/>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c r="AC230" s="145"/>
      <c r="AD230" s="145"/>
      <c r="AE230" s="145"/>
      <c r="AF230" s="145"/>
      <c r="AG230" s="145"/>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row>
    <row r="231" spans="1:55" s="162" customFormat="1" ht="36" customHeight="1" x14ac:dyDescent="0.3">
      <c r="A231" s="159">
        <f>IF(B230="",MAX($A$1:A230)+1,"")</f>
        <v>20</v>
      </c>
      <c r="B231" s="82" t="s">
        <v>562</v>
      </c>
      <c r="C231" s="64" t="s">
        <v>28</v>
      </c>
      <c r="D231" s="177">
        <v>3</v>
      </c>
      <c r="E231" s="163"/>
      <c r="F231" s="177">
        <f t="shared" ref="F231:F292" si="6">D231*E231</f>
        <v>0</v>
      </c>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c r="AC231" s="161"/>
      <c r="AD231" s="161"/>
      <c r="AE231" s="161"/>
      <c r="AF231" s="161"/>
      <c r="AG231" s="161"/>
      <c r="AH231" s="161"/>
      <c r="AI231" s="161"/>
      <c r="AJ231" s="161"/>
      <c r="AK231" s="161"/>
      <c r="AL231" s="161"/>
      <c r="AM231" s="161"/>
      <c r="AN231" s="161"/>
      <c r="AO231" s="161"/>
      <c r="AP231" s="161"/>
      <c r="AQ231" s="161"/>
      <c r="AR231" s="161"/>
      <c r="AS231" s="161"/>
      <c r="AT231" s="161"/>
      <c r="AU231" s="161"/>
      <c r="AV231" s="161"/>
      <c r="AW231" s="161"/>
      <c r="AX231" s="161"/>
      <c r="AY231" s="161"/>
      <c r="AZ231" s="161"/>
      <c r="BA231" s="161"/>
      <c r="BB231" s="161"/>
      <c r="BC231" s="161"/>
    </row>
    <row r="232" spans="1:55" s="146" customFormat="1" ht="16.5" x14ac:dyDescent="0.3">
      <c r="A232" s="159"/>
      <c r="B232" s="82"/>
      <c r="C232" s="64"/>
      <c r="D232" s="177"/>
      <c r="E232" s="136"/>
      <c r="F232" s="177"/>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c r="AC232" s="145"/>
      <c r="AD232" s="145"/>
      <c r="AE232" s="145"/>
      <c r="AF232" s="145"/>
      <c r="AG232" s="145"/>
      <c r="AH232" s="145"/>
      <c r="AI232" s="145"/>
      <c r="AJ232" s="145"/>
      <c r="AK232" s="145"/>
      <c r="AL232" s="145"/>
      <c r="AM232" s="145"/>
      <c r="AN232" s="145"/>
      <c r="AO232" s="145"/>
      <c r="AP232" s="145"/>
      <c r="AQ232" s="145"/>
      <c r="AR232" s="145"/>
      <c r="AS232" s="145"/>
      <c r="AT232" s="145"/>
      <c r="AU232" s="145"/>
      <c r="AV232" s="145"/>
      <c r="AW232" s="145"/>
      <c r="AX232" s="145"/>
      <c r="AY232" s="145"/>
      <c r="AZ232" s="145"/>
      <c r="BA232" s="145"/>
      <c r="BB232" s="145"/>
      <c r="BC232" s="145"/>
    </row>
    <row r="233" spans="1:55" s="162" customFormat="1" ht="51" customHeight="1" x14ac:dyDescent="0.3">
      <c r="A233" s="159">
        <f>IF(B232="",MAX($A$1:A232)+1,"")</f>
        <v>21</v>
      </c>
      <c r="B233" s="82" t="s">
        <v>563</v>
      </c>
      <c r="C233" s="64" t="s">
        <v>28</v>
      </c>
      <c r="D233" s="177">
        <v>1</v>
      </c>
      <c r="E233" s="163"/>
      <c r="F233" s="177">
        <f t="shared" si="6"/>
        <v>0</v>
      </c>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c r="AC233" s="161"/>
      <c r="AD233" s="161"/>
      <c r="AE233" s="161"/>
      <c r="AF233" s="161"/>
      <c r="AG233" s="161"/>
      <c r="AH233" s="161"/>
      <c r="AI233" s="161"/>
      <c r="AJ233" s="161"/>
      <c r="AK233" s="161"/>
      <c r="AL233" s="161"/>
      <c r="AM233" s="161"/>
      <c r="AN233" s="161"/>
      <c r="AO233" s="161"/>
      <c r="AP233" s="161"/>
      <c r="AQ233" s="161"/>
      <c r="AR233" s="161"/>
      <c r="AS233" s="161"/>
      <c r="AT233" s="161"/>
      <c r="AU233" s="161"/>
      <c r="AV233" s="161"/>
      <c r="AW233" s="161"/>
      <c r="AX233" s="161"/>
      <c r="AY233" s="161"/>
      <c r="AZ233" s="161"/>
      <c r="BA233" s="161"/>
      <c r="BB233" s="161"/>
      <c r="BC233" s="161"/>
    </row>
    <row r="234" spans="1:55" s="146" customFormat="1" ht="16.5" x14ac:dyDescent="0.3">
      <c r="A234" s="159"/>
      <c r="B234" s="82"/>
      <c r="C234" s="64"/>
      <c r="D234" s="177"/>
      <c r="E234" s="136"/>
      <c r="F234" s="177"/>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c r="AC234" s="145"/>
      <c r="AD234" s="145"/>
      <c r="AE234" s="145"/>
      <c r="AF234" s="145"/>
      <c r="AG234" s="145"/>
      <c r="AH234" s="145"/>
      <c r="AI234" s="145"/>
      <c r="AJ234" s="145"/>
      <c r="AK234" s="145"/>
      <c r="AL234" s="145"/>
      <c r="AM234" s="145"/>
      <c r="AN234" s="145"/>
      <c r="AO234" s="145"/>
      <c r="AP234" s="145"/>
      <c r="AQ234" s="145"/>
      <c r="AR234" s="145"/>
      <c r="AS234" s="145"/>
      <c r="AT234" s="145"/>
      <c r="AU234" s="145"/>
      <c r="AV234" s="145"/>
      <c r="AW234" s="145"/>
      <c r="AX234" s="145"/>
      <c r="AY234" s="145"/>
      <c r="AZ234" s="145"/>
      <c r="BA234" s="145"/>
      <c r="BB234" s="145"/>
      <c r="BC234" s="145"/>
    </row>
    <row r="235" spans="1:55" s="162" customFormat="1" ht="36" customHeight="1" x14ac:dyDescent="0.3">
      <c r="A235" s="159">
        <f>IF(B234="",MAX($A$1:A234)+1,"")</f>
        <v>22</v>
      </c>
      <c r="B235" s="82" t="s">
        <v>564</v>
      </c>
      <c r="C235" s="64" t="s">
        <v>28</v>
      </c>
      <c r="D235" s="177">
        <v>2</v>
      </c>
      <c r="E235" s="163"/>
      <c r="F235" s="177">
        <f t="shared" si="6"/>
        <v>0</v>
      </c>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c r="AC235" s="161"/>
      <c r="AD235" s="161"/>
      <c r="AE235" s="161"/>
      <c r="AF235" s="161"/>
      <c r="AG235" s="161"/>
      <c r="AH235" s="161"/>
      <c r="AI235" s="161"/>
      <c r="AJ235" s="161"/>
      <c r="AK235" s="161"/>
      <c r="AL235" s="161"/>
      <c r="AM235" s="161"/>
      <c r="AN235" s="161"/>
      <c r="AO235" s="161"/>
      <c r="AP235" s="161"/>
      <c r="AQ235" s="161"/>
      <c r="AR235" s="161"/>
      <c r="AS235" s="161"/>
      <c r="AT235" s="161"/>
      <c r="AU235" s="161"/>
      <c r="AV235" s="161"/>
      <c r="AW235" s="161"/>
      <c r="AX235" s="161"/>
      <c r="AY235" s="161"/>
      <c r="AZ235" s="161"/>
      <c r="BA235" s="161"/>
      <c r="BB235" s="161"/>
      <c r="BC235" s="161"/>
    </row>
    <row r="236" spans="1:55" s="146" customFormat="1" ht="16.5" x14ac:dyDescent="0.3">
      <c r="A236" s="159"/>
      <c r="B236" s="82"/>
      <c r="C236" s="64"/>
      <c r="D236" s="177"/>
      <c r="E236" s="136"/>
      <c r="F236" s="177"/>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c r="AC236" s="145"/>
      <c r="AD236" s="145"/>
      <c r="AE236" s="145"/>
      <c r="AF236" s="145"/>
      <c r="AG236" s="145"/>
      <c r="AH236" s="145"/>
      <c r="AI236" s="145"/>
      <c r="AJ236" s="145"/>
      <c r="AK236" s="145"/>
      <c r="AL236" s="145"/>
      <c r="AM236" s="145"/>
      <c r="AN236" s="145"/>
      <c r="AO236" s="145"/>
      <c r="AP236" s="145"/>
      <c r="AQ236" s="145"/>
      <c r="AR236" s="145"/>
      <c r="AS236" s="145"/>
      <c r="AT236" s="145"/>
      <c r="AU236" s="145"/>
      <c r="AV236" s="145"/>
      <c r="AW236" s="145"/>
      <c r="AX236" s="145"/>
      <c r="AY236" s="145"/>
      <c r="AZ236" s="145"/>
      <c r="BA236" s="145"/>
      <c r="BB236" s="145"/>
      <c r="BC236" s="145"/>
    </row>
    <row r="237" spans="1:55" s="162" customFormat="1" ht="69.75" customHeight="1" x14ac:dyDescent="0.3">
      <c r="A237" s="159">
        <f>IF(B236="",MAX($A$1:A236)+1,"")</f>
        <v>23</v>
      </c>
      <c r="B237" s="82" t="s">
        <v>565</v>
      </c>
      <c r="C237" s="64" t="s">
        <v>28</v>
      </c>
      <c r="D237" s="177">
        <v>2</v>
      </c>
      <c r="E237" s="163"/>
      <c r="F237" s="177">
        <f t="shared" si="6"/>
        <v>0</v>
      </c>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c r="AC237" s="161"/>
      <c r="AD237" s="161"/>
      <c r="AE237" s="161"/>
      <c r="AF237" s="161"/>
      <c r="AG237" s="161"/>
      <c r="AH237" s="161"/>
      <c r="AI237" s="161"/>
      <c r="AJ237" s="161"/>
      <c r="AK237" s="161"/>
      <c r="AL237" s="161"/>
      <c r="AM237" s="161"/>
      <c r="AN237" s="161"/>
      <c r="AO237" s="161"/>
      <c r="AP237" s="161"/>
      <c r="AQ237" s="161"/>
      <c r="AR237" s="161"/>
      <c r="AS237" s="161"/>
      <c r="AT237" s="161"/>
      <c r="AU237" s="161"/>
      <c r="AV237" s="161"/>
      <c r="AW237" s="161"/>
      <c r="AX237" s="161"/>
      <c r="AY237" s="161"/>
      <c r="AZ237" s="161"/>
      <c r="BA237" s="161"/>
      <c r="BB237" s="161"/>
      <c r="BC237" s="161"/>
    </row>
    <row r="238" spans="1:55" s="146" customFormat="1" ht="16.5" x14ac:dyDescent="0.3">
      <c r="A238" s="159"/>
      <c r="B238" s="82"/>
      <c r="C238" s="64"/>
      <c r="D238" s="177"/>
      <c r="E238" s="136"/>
      <c r="F238" s="177"/>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c r="AC238" s="145"/>
      <c r="AD238" s="145"/>
      <c r="AE238" s="145"/>
      <c r="AF238" s="145"/>
      <c r="AG238" s="145"/>
      <c r="AH238" s="145"/>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row>
    <row r="239" spans="1:55" s="162" customFormat="1" ht="76.5" customHeight="1" x14ac:dyDescent="0.3">
      <c r="A239" s="159">
        <f>IF(B238="",MAX($A$1:A238)+1,"")</f>
        <v>24</v>
      </c>
      <c r="B239" s="82" t="s">
        <v>566</v>
      </c>
      <c r="C239" s="64" t="s">
        <v>28</v>
      </c>
      <c r="D239" s="177">
        <v>4</v>
      </c>
      <c r="E239" s="163"/>
      <c r="F239" s="177">
        <f t="shared" si="6"/>
        <v>0</v>
      </c>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c r="AC239" s="161"/>
      <c r="AD239" s="161"/>
      <c r="AE239" s="161"/>
      <c r="AF239" s="161"/>
      <c r="AG239" s="161"/>
      <c r="AH239" s="161"/>
      <c r="AI239" s="161"/>
      <c r="AJ239" s="161"/>
      <c r="AK239" s="161"/>
      <c r="AL239" s="161"/>
      <c r="AM239" s="161"/>
      <c r="AN239" s="161"/>
      <c r="AO239" s="161"/>
      <c r="AP239" s="161"/>
      <c r="AQ239" s="161"/>
      <c r="AR239" s="161"/>
      <c r="AS239" s="161"/>
      <c r="AT239" s="161"/>
      <c r="AU239" s="161"/>
      <c r="AV239" s="161"/>
      <c r="AW239" s="161"/>
      <c r="AX239" s="161"/>
      <c r="AY239" s="161"/>
      <c r="AZ239" s="161"/>
      <c r="BA239" s="161"/>
      <c r="BB239" s="161"/>
      <c r="BC239" s="161"/>
    </row>
    <row r="240" spans="1:55" s="146" customFormat="1" ht="16.5" x14ac:dyDescent="0.3">
      <c r="A240" s="159"/>
      <c r="B240" s="82"/>
      <c r="C240" s="64"/>
      <c r="D240" s="177"/>
      <c r="E240" s="136"/>
      <c r="F240" s="177"/>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c r="AC240" s="145"/>
      <c r="AD240" s="145"/>
      <c r="AE240" s="145"/>
      <c r="AF240" s="145"/>
      <c r="AG240" s="145"/>
      <c r="AH240" s="145"/>
      <c r="AI240" s="145"/>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row>
    <row r="241" spans="1:55" s="146" customFormat="1" ht="52.5" customHeight="1" x14ac:dyDescent="0.3">
      <c r="A241" s="159">
        <f>IF(B240="",MAX($A$1:A240)+1,"")</f>
        <v>25</v>
      </c>
      <c r="B241" s="82" t="s">
        <v>567</v>
      </c>
      <c r="C241" s="64" t="s">
        <v>28</v>
      </c>
      <c r="D241" s="177">
        <v>15</v>
      </c>
      <c r="E241" s="163"/>
      <c r="F241" s="177">
        <f t="shared" si="6"/>
        <v>0</v>
      </c>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c r="AC241" s="145"/>
      <c r="AD241" s="145"/>
      <c r="AE241" s="145"/>
      <c r="AF241" s="145"/>
      <c r="AG241" s="145"/>
      <c r="AH241" s="145"/>
      <c r="AI241" s="145"/>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row>
    <row r="242" spans="1:55" s="162" customFormat="1" ht="16.5" x14ac:dyDescent="0.3">
      <c r="A242" s="159"/>
      <c r="B242" s="82"/>
      <c r="C242" s="64"/>
      <c r="D242" s="177"/>
      <c r="E242" s="136"/>
      <c r="F242" s="177"/>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c r="AC242" s="161"/>
      <c r="AD242" s="161"/>
      <c r="AE242" s="161"/>
      <c r="AF242" s="161"/>
      <c r="AG242" s="161"/>
      <c r="AH242" s="161"/>
      <c r="AI242" s="161"/>
      <c r="AJ242" s="161"/>
      <c r="AK242" s="161"/>
      <c r="AL242" s="161"/>
      <c r="AM242" s="161"/>
      <c r="AN242" s="161"/>
      <c r="AO242" s="161"/>
      <c r="AP242" s="161"/>
      <c r="AQ242" s="161"/>
      <c r="AR242" s="161"/>
      <c r="AS242" s="161"/>
      <c r="AT242" s="161"/>
      <c r="AU242" s="161"/>
      <c r="AV242" s="161"/>
      <c r="AW242" s="161"/>
      <c r="AX242" s="161"/>
      <c r="AY242" s="161"/>
      <c r="AZ242" s="161"/>
      <c r="BA242" s="161"/>
      <c r="BB242" s="161"/>
      <c r="BC242" s="161"/>
    </row>
    <row r="243" spans="1:55" s="162" customFormat="1" ht="32.25" customHeight="1" x14ac:dyDescent="0.3">
      <c r="A243" s="159">
        <f>IF(B242="",MAX($A$1:A242)+1,"")</f>
        <v>26</v>
      </c>
      <c r="B243" s="82" t="s">
        <v>568</v>
      </c>
      <c r="C243" s="64" t="s">
        <v>28</v>
      </c>
      <c r="D243" s="177">
        <v>3</v>
      </c>
      <c r="E243" s="163"/>
      <c r="F243" s="177">
        <f t="shared" si="6"/>
        <v>0</v>
      </c>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c r="AC243" s="161"/>
      <c r="AD243" s="161"/>
      <c r="AE243" s="161"/>
      <c r="AF243" s="161"/>
      <c r="AG243" s="161"/>
      <c r="AH243" s="161"/>
      <c r="AI243" s="161"/>
      <c r="AJ243" s="161"/>
      <c r="AK243" s="161"/>
      <c r="AL243" s="161"/>
      <c r="AM243" s="161"/>
      <c r="AN243" s="161"/>
      <c r="AO243" s="161"/>
      <c r="AP243" s="161"/>
      <c r="AQ243" s="161"/>
      <c r="AR243" s="161"/>
      <c r="AS243" s="161"/>
      <c r="AT243" s="161"/>
      <c r="AU243" s="161"/>
      <c r="AV243" s="161"/>
      <c r="AW243" s="161"/>
      <c r="AX243" s="161"/>
      <c r="AY243" s="161"/>
      <c r="AZ243" s="161"/>
      <c r="BA243" s="161"/>
      <c r="BB243" s="161"/>
      <c r="BC243" s="161"/>
    </row>
    <row r="244" spans="1:55" s="162" customFormat="1" ht="16.5" x14ac:dyDescent="0.3">
      <c r="A244" s="159" t="str">
        <f>IF(B243="",MAX($A$1:A243)+1,"")</f>
        <v/>
      </c>
      <c r="B244" s="82"/>
      <c r="C244" s="64"/>
      <c r="D244" s="177"/>
      <c r="E244" s="136"/>
      <c r="F244" s="177"/>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c r="AC244" s="161"/>
      <c r="AD244" s="161"/>
      <c r="AE244" s="161"/>
      <c r="AF244" s="161"/>
      <c r="AG244" s="161"/>
      <c r="AH244" s="161"/>
      <c r="AI244" s="161"/>
      <c r="AJ244" s="161"/>
      <c r="AK244" s="161"/>
      <c r="AL244" s="161"/>
      <c r="AM244" s="161"/>
      <c r="AN244" s="161"/>
      <c r="AO244" s="161"/>
      <c r="AP244" s="161"/>
      <c r="AQ244" s="161"/>
      <c r="AR244" s="161"/>
      <c r="AS244" s="161"/>
      <c r="AT244" s="161"/>
      <c r="AU244" s="161"/>
      <c r="AV244" s="161"/>
      <c r="AW244" s="161"/>
      <c r="AX244" s="161"/>
      <c r="AY244" s="161"/>
      <c r="AZ244" s="161"/>
      <c r="BA244" s="161"/>
      <c r="BB244" s="161"/>
      <c r="BC244" s="161"/>
    </row>
    <row r="245" spans="1:55" s="162" customFormat="1" ht="39.75" customHeight="1" x14ac:dyDescent="0.3">
      <c r="A245" s="159">
        <f>IF(B244="",MAX($A$1:A244)+1,"")</f>
        <v>27</v>
      </c>
      <c r="B245" s="82" t="s">
        <v>569</v>
      </c>
      <c r="C245" s="64" t="s">
        <v>28</v>
      </c>
      <c r="D245" s="177">
        <v>8</v>
      </c>
      <c r="E245" s="163"/>
      <c r="F245" s="177">
        <f t="shared" si="6"/>
        <v>0</v>
      </c>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c r="AC245" s="161"/>
      <c r="AD245" s="161"/>
      <c r="AE245" s="161"/>
      <c r="AF245" s="161"/>
      <c r="AG245" s="161"/>
      <c r="AH245" s="161"/>
      <c r="AI245" s="161"/>
      <c r="AJ245" s="161"/>
      <c r="AK245" s="161"/>
      <c r="AL245" s="161"/>
      <c r="AM245" s="161"/>
      <c r="AN245" s="161"/>
      <c r="AO245" s="161"/>
      <c r="AP245" s="161"/>
      <c r="AQ245" s="161"/>
      <c r="AR245" s="161"/>
      <c r="AS245" s="161"/>
      <c r="AT245" s="161"/>
      <c r="AU245" s="161"/>
      <c r="AV245" s="161"/>
      <c r="AW245" s="161"/>
      <c r="AX245" s="161"/>
      <c r="AY245" s="161"/>
      <c r="AZ245" s="161"/>
      <c r="BA245" s="161"/>
      <c r="BB245" s="161"/>
      <c r="BC245" s="161"/>
    </row>
    <row r="246" spans="1:55" s="162" customFormat="1" ht="16.5" x14ac:dyDescent="0.3">
      <c r="A246" s="159"/>
      <c r="B246" s="82"/>
      <c r="C246" s="64"/>
      <c r="D246" s="177"/>
      <c r="E246" s="136"/>
      <c r="F246" s="177"/>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c r="AC246" s="161"/>
      <c r="AD246" s="161"/>
      <c r="AE246" s="161"/>
      <c r="AF246" s="161"/>
      <c r="AG246" s="161"/>
      <c r="AH246" s="161"/>
      <c r="AI246" s="161"/>
      <c r="AJ246" s="161"/>
      <c r="AK246" s="161"/>
      <c r="AL246" s="161"/>
      <c r="AM246" s="161"/>
      <c r="AN246" s="161"/>
      <c r="AO246" s="161"/>
      <c r="AP246" s="161"/>
      <c r="AQ246" s="161"/>
      <c r="AR246" s="161"/>
      <c r="AS246" s="161"/>
      <c r="AT246" s="161"/>
      <c r="AU246" s="161"/>
      <c r="AV246" s="161"/>
      <c r="AW246" s="161"/>
      <c r="AX246" s="161"/>
      <c r="AY246" s="161"/>
      <c r="AZ246" s="161"/>
      <c r="BA246" s="161"/>
      <c r="BB246" s="161"/>
      <c r="BC246" s="161"/>
    </row>
    <row r="247" spans="1:55" s="162" customFormat="1" ht="97.5" customHeight="1" x14ac:dyDescent="0.3">
      <c r="A247" s="159">
        <f>IF(B246="",MAX($A$1:A246)+1,"")</f>
        <v>28</v>
      </c>
      <c r="B247" s="82" t="s">
        <v>570</v>
      </c>
      <c r="C247" s="64" t="s">
        <v>468</v>
      </c>
      <c r="D247" s="177">
        <v>2</v>
      </c>
      <c r="E247" s="163"/>
      <c r="F247" s="177">
        <f t="shared" si="6"/>
        <v>0</v>
      </c>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c r="AC247" s="161"/>
      <c r="AD247" s="161"/>
      <c r="AE247" s="161"/>
      <c r="AF247" s="161"/>
      <c r="AG247" s="161"/>
      <c r="AH247" s="161"/>
      <c r="AI247" s="161"/>
      <c r="AJ247" s="161"/>
      <c r="AK247" s="161"/>
      <c r="AL247" s="161"/>
      <c r="AM247" s="161"/>
      <c r="AN247" s="161"/>
      <c r="AO247" s="161"/>
      <c r="AP247" s="161"/>
      <c r="AQ247" s="161"/>
      <c r="AR247" s="161"/>
      <c r="AS247" s="161"/>
      <c r="AT247" s="161"/>
      <c r="AU247" s="161"/>
      <c r="AV247" s="161"/>
      <c r="AW247" s="161"/>
      <c r="AX247" s="161"/>
      <c r="AY247" s="161"/>
      <c r="AZ247" s="161"/>
      <c r="BA247" s="161"/>
      <c r="BB247" s="161"/>
      <c r="BC247" s="161"/>
    </row>
    <row r="248" spans="1:55" s="162" customFormat="1" ht="16.5" x14ac:dyDescent="0.3">
      <c r="A248" s="159"/>
      <c r="B248" s="82"/>
      <c r="C248" s="64"/>
      <c r="D248" s="177"/>
      <c r="E248" s="136"/>
      <c r="F248" s="177"/>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c r="AC248" s="161"/>
      <c r="AD248" s="161"/>
      <c r="AE248" s="161"/>
      <c r="AF248" s="161"/>
      <c r="AG248" s="161"/>
      <c r="AH248" s="161"/>
      <c r="AI248" s="161"/>
      <c r="AJ248" s="161"/>
      <c r="AK248" s="161"/>
      <c r="AL248" s="161"/>
      <c r="AM248" s="161"/>
      <c r="AN248" s="161"/>
      <c r="AO248" s="161"/>
      <c r="AP248" s="161"/>
      <c r="AQ248" s="161"/>
      <c r="AR248" s="161"/>
      <c r="AS248" s="161"/>
      <c r="AT248" s="161"/>
      <c r="AU248" s="161"/>
      <c r="AV248" s="161"/>
      <c r="AW248" s="161"/>
      <c r="AX248" s="161"/>
      <c r="AY248" s="161"/>
      <c r="AZ248" s="161"/>
      <c r="BA248" s="161"/>
      <c r="BB248" s="161"/>
      <c r="BC248" s="161"/>
    </row>
    <row r="249" spans="1:55" s="162" customFormat="1" ht="84.75" customHeight="1" x14ac:dyDescent="0.3">
      <c r="A249" s="159">
        <f>IF(B248="",MAX($A$1:A248)+1,"")</f>
        <v>29</v>
      </c>
      <c r="B249" s="82" t="s">
        <v>571</v>
      </c>
      <c r="C249" s="64"/>
      <c r="D249" s="177"/>
      <c r="E249" s="136"/>
      <c r="F249" s="177"/>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c r="AC249" s="161"/>
      <c r="AD249" s="161"/>
      <c r="AE249" s="161"/>
      <c r="AF249" s="161"/>
      <c r="AG249" s="161"/>
      <c r="AH249" s="161"/>
      <c r="AI249" s="161"/>
      <c r="AJ249" s="161"/>
      <c r="AK249" s="161"/>
      <c r="AL249" s="161"/>
      <c r="AM249" s="161"/>
      <c r="AN249" s="161"/>
      <c r="AO249" s="161"/>
      <c r="AP249" s="161"/>
      <c r="AQ249" s="161"/>
      <c r="AR249" s="161"/>
      <c r="AS249" s="161"/>
      <c r="AT249" s="161"/>
      <c r="AU249" s="161"/>
      <c r="AV249" s="161"/>
      <c r="AW249" s="161"/>
      <c r="AX249" s="161"/>
      <c r="AY249" s="161"/>
      <c r="AZ249" s="161"/>
      <c r="BA249" s="161"/>
      <c r="BB249" s="161"/>
      <c r="BC249" s="161"/>
    </row>
    <row r="250" spans="1:55" s="162" customFormat="1" ht="16.5" x14ac:dyDescent="0.3">
      <c r="A250" s="159" t="str">
        <f>IF(B249="",MAX($A$1:A249)+1,"")</f>
        <v/>
      </c>
      <c r="B250" s="82" t="s">
        <v>572</v>
      </c>
      <c r="C250" s="64" t="s">
        <v>235</v>
      </c>
      <c r="D250" s="177">
        <v>25</v>
      </c>
      <c r="E250" s="163"/>
      <c r="F250" s="177">
        <f t="shared" si="6"/>
        <v>0</v>
      </c>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c r="AC250" s="161"/>
      <c r="AD250" s="161"/>
      <c r="AE250" s="161"/>
      <c r="AF250" s="161"/>
      <c r="AG250" s="161"/>
      <c r="AH250" s="161"/>
      <c r="AI250" s="161"/>
      <c r="AJ250" s="161"/>
      <c r="AK250" s="161"/>
      <c r="AL250" s="161"/>
      <c r="AM250" s="161"/>
      <c r="AN250" s="161"/>
      <c r="AO250" s="161"/>
      <c r="AP250" s="161"/>
      <c r="AQ250" s="161"/>
      <c r="AR250" s="161"/>
      <c r="AS250" s="161"/>
      <c r="AT250" s="161"/>
      <c r="AU250" s="161"/>
      <c r="AV250" s="161"/>
      <c r="AW250" s="161"/>
      <c r="AX250" s="161"/>
      <c r="AY250" s="161"/>
      <c r="AZ250" s="161"/>
      <c r="BA250" s="161"/>
      <c r="BB250" s="161"/>
      <c r="BC250" s="161"/>
    </row>
    <row r="251" spans="1:55" s="162" customFormat="1" ht="16.5" x14ac:dyDescent="0.3">
      <c r="A251" s="159" t="str">
        <f>IF(B250="",MAX($A$1:A250)+1,"")</f>
        <v/>
      </c>
      <c r="B251" s="82" t="s">
        <v>573</v>
      </c>
      <c r="C251" s="64" t="s">
        <v>235</v>
      </c>
      <c r="D251" s="177">
        <v>40</v>
      </c>
      <c r="E251" s="163"/>
      <c r="F251" s="177">
        <f t="shared" si="6"/>
        <v>0</v>
      </c>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c r="AC251" s="161"/>
      <c r="AD251" s="161"/>
      <c r="AE251" s="161"/>
      <c r="AF251" s="161"/>
      <c r="AG251" s="161"/>
      <c r="AH251" s="161"/>
      <c r="AI251" s="161"/>
      <c r="AJ251" s="161"/>
      <c r="AK251" s="161"/>
      <c r="AL251" s="161"/>
      <c r="AM251" s="161"/>
      <c r="AN251" s="161"/>
      <c r="AO251" s="161"/>
      <c r="AP251" s="161"/>
      <c r="AQ251" s="161"/>
      <c r="AR251" s="161"/>
      <c r="AS251" s="161"/>
      <c r="AT251" s="161"/>
      <c r="AU251" s="161"/>
      <c r="AV251" s="161"/>
      <c r="AW251" s="161"/>
      <c r="AX251" s="161"/>
      <c r="AY251" s="161"/>
      <c r="AZ251" s="161"/>
      <c r="BA251" s="161"/>
      <c r="BB251" s="161"/>
      <c r="BC251" s="161"/>
    </row>
    <row r="252" spans="1:55" s="162" customFormat="1" ht="16.5" x14ac:dyDescent="0.3">
      <c r="A252" s="159" t="str">
        <f>IF(B251="",MAX($A$1:A251)+1,"")</f>
        <v/>
      </c>
      <c r="B252" s="82" t="s">
        <v>574</v>
      </c>
      <c r="C252" s="64" t="s">
        <v>235</v>
      </c>
      <c r="D252" s="177">
        <v>25</v>
      </c>
      <c r="E252" s="163"/>
      <c r="F252" s="177">
        <f t="shared" si="6"/>
        <v>0</v>
      </c>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c r="AC252" s="161"/>
      <c r="AD252" s="161"/>
      <c r="AE252" s="161"/>
      <c r="AF252" s="161"/>
      <c r="AG252" s="161"/>
      <c r="AH252" s="161"/>
      <c r="AI252" s="161"/>
      <c r="AJ252" s="161"/>
      <c r="AK252" s="161"/>
      <c r="AL252" s="161"/>
      <c r="AM252" s="161"/>
      <c r="AN252" s="161"/>
      <c r="AO252" s="161"/>
      <c r="AP252" s="161"/>
      <c r="AQ252" s="161"/>
      <c r="AR252" s="161"/>
      <c r="AS252" s="161"/>
      <c r="AT252" s="161"/>
      <c r="AU252" s="161"/>
      <c r="AV252" s="161"/>
      <c r="AW252" s="161"/>
      <c r="AX252" s="161"/>
      <c r="AY252" s="161"/>
      <c r="AZ252" s="161"/>
      <c r="BA252" s="161"/>
      <c r="BB252" s="161"/>
      <c r="BC252" s="161"/>
    </row>
    <row r="253" spans="1:55" s="162" customFormat="1" ht="16.5" x14ac:dyDescent="0.3">
      <c r="A253" s="159" t="str">
        <f>IF(B252="",MAX($A$1:A252)+1,"")</f>
        <v/>
      </c>
      <c r="B253" s="82"/>
      <c r="C253" s="64"/>
      <c r="D253" s="177"/>
      <c r="E253" s="136"/>
      <c r="F253" s="177"/>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c r="AC253" s="161"/>
      <c r="AD253" s="161"/>
      <c r="AE253" s="161"/>
      <c r="AF253" s="161"/>
      <c r="AG253" s="161"/>
      <c r="AH253" s="161"/>
      <c r="AI253" s="161"/>
      <c r="AJ253" s="161"/>
      <c r="AK253" s="161"/>
      <c r="AL253" s="161"/>
      <c r="AM253" s="161"/>
      <c r="AN253" s="161"/>
      <c r="AO253" s="161"/>
      <c r="AP253" s="161"/>
      <c r="AQ253" s="161"/>
      <c r="AR253" s="161"/>
      <c r="AS253" s="161"/>
      <c r="AT253" s="161"/>
      <c r="AU253" s="161"/>
      <c r="AV253" s="161"/>
      <c r="AW253" s="161"/>
      <c r="AX253" s="161"/>
      <c r="AY253" s="161"/>
      <c r="AZ253" s="161"/>
      <c r="BA253" s="161"/>
      <c r="BB253" s="161"/>
      <c r="BC253" s="161"/>
    </row>
    <row r="254" spans="1:55" s="162" customFormat="1" ht="66" customHeight="1" x14ac:dyDescent="0.3">
      <c r="A254" s="159">
        <f>IF(B253="",MAX($A$1:A253)+1,"")</f>
        <v>30</v>
      </c>
      <c r="B254" s="82" t="s">
        <v>575</v>
      </c>
      <c r="C254" s="64"/>
      <c r="D254" s="177"/>
      <c r="E254" s="136"/>
      <c r="F254" s="177"/>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c r="AC254" s="161"/>
      <c r="AD254" s="161"/>
      <c r="AE254" s="161"/>
      <c r="AF254" s="161"/>
      <c r="AG254" s="161"/>
      <c r="AH254" s="161"/>
      <c r="AI254" s="161"/>
      <c r="AJ254" s="161"/>
      <c r="AK254" s="161"/>
      <c r="AL254" s="161"/>
      <c r="AM254" s="161"/>
      <c r="AN254" s="161"/>
      <c r="AO254" s="161"/>
      <c r="AP254" s="161"/>
      <c r="AQ254" s="161"/>
      <c r="AR254" s="161"/>
      <c r="AS254" s="161"/>
      <c r="AT254" s="161"/>
      <c r="AU254" s="161"/>
      <c r="AV254" s="161"/>
      <c r="AW254" s="161"/>
      <c r="AX254" s="161"/>
      <c r="AY254" s="161"/>
      <c r="AZ254" s="161"/>
      <c r="BA254" s="161"/>
      <c r="BB254" s="161"/>
      <c r="BC254" s="161"/>
    </row>
    <row r="255" spans="1:55" s="162" customFormat="1" ht="22.5" customHeight="1" x14ac:dyDescent="0.3">
      <c r="A255" s="159" t="str">
        <f>IF(B254="",MAX($A$1:A254)+1,"")</f>
        <v/>
      </c>
      <c r="B255" s="82" t="s">
        <v>576</v>
      </c>
      <c r="C255" s="64" t="s">
        <v>235</v>
      </c>
      <c r="D255" s="177">
        <v>45</v>
      </c>
      <c r="E255" s="163"/>
      <c r="F255" s="177">
        <f t="shared" si="6"/>
        <v>0</v>
      </c>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c r="AC255" s="161"/>
      <c r="AD255" s="161"/>
      <c r="AE255" s="161"/>
      <c r="AF255" s="161"/>
      <c r="AG255" s="161"/>
      <c r="AH255" s="161"/>
      <c r="AI255" s="161"/>
      <c r="AJ255" s="161"/>
      <c r="AK255" s="161"/>
      <c r="AL255" s="161"/>
      <c r="AM255" s="161"/>
      <c r="AN255" s="161"/>
      <c r="AO255" s="161"/>
      <c r="AP255" s="161"/>
      <c r="AQ255" s="161"/>
      <c r="AR255" s="161"/>
      <c r="AS255" s="161"/>
      <c r="AT255" s="161"/>
      <c r="AU255" s="161"/>
      <c r="AV255" s="161"/>
      <c r="AW255" s="161"/>
      <c r="AX255" s="161"/>
      <c r="AY255" s="161"/>
      <c r="AZ255" s="161"/>
      <c r="BA255" s="161"/>
      <c r="BB255" s="161"/>
      <c r="BC255" s="161"/>
    </row>
    <row r="256" spans="1:55" s="162" customFormat="1" ht="21.75" customHeight="1" x14ac:dyDescent="0.3">
      <c r="A256" s="159" t="str">
        <f>IF(B255="",MAX($A$1:A255)+1,"")</f>
        <v/>
      </c>
      <c r="B256" s="82" t="s">
        <v>577</v>
      </c>
      <c r="C256" s="64" t="s">
        <v>235</v>
      </c>
      <c r="D256" s="177">
        <v>30</v>
      </c>
      <c r="E256" s="163"/>
      <c r="F256" s="177">
        <f t="shared" si="6"/>
        <v>0</v>
      </c>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c r="AC256" s="161"/>
      <c r="AD256" s="161"/>
      <c r="AE256" s="161"/>
      <c r="AF256" s="161"/>
      <c r="AG256" s="161"/>
      <c r="AH256" s="161"/>
      <c r="AI256" s="161"/>
      <c r="AJ256" s="161"/>
      <c r="AK256" s="161"/>
      <c r="AL256" s="161"/>
      <c r="AM256" s="161"/>
      <c r="AN256" s="161"/>
      <c r="AO256" s="161"/>
      <c r="AP256" s="161"/>
      <c r="AQ256" s="161"/>
      <c r="AR256" s="161"/>
      <c r="AS256" s="161"/>
      <c r="AT256" s="161"/>
      <c r="AU256" s="161"/>
      <c r="AV256" s="161"/>
      <c r="AW256" s="161"/>
      <c r="AX256" s="161"/>
      <c r="AY256" s="161"/>
      <c r="AZ256" s="161"/>
      <c r="BA256" s="161"/>
      <c r="BB256" s="161"/>
      <c r="BC256" s="161"/>
    </row>
    <row r="257" spans="1:55" s="162" customFormat="1" ht="16.5" x14ac:dyDescent="0.3">
      <c r="A257" s="159" t="str">
        <f>IF(B256="",MAX($A$1:A256)+1,"")</f>
        <v/>
      </c>
      <c r="B257" s="82"/>
      <c r="C257" s="64"/>
      <c r="D257" s="177"/>
      <c r="E257" s="136"/>
      <c r="F257" s="177"/>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c r="AC257" s="161"/>
      <c r="AD257" s="161"/>
      <c r="AE257" s="161"/>
      <c r="AF257" s="161"/>
      <c r="AG257" s="161"/>
      <c r="AH257" s="161"/>
      <c r="AI257" s="161"/>
      <c r="AJ257" s="161"/>
      <c r="AK257" s="161"/>
      <c r="AL257" s="161"/>
      <c r="AM257" s="161"/>
      <c r="AN257" s="161"/>
      <c r="AO257" s="161"/>
      <c r="AP257" s="161"/>
      <c r="AQ257" s="161"/>
      <c r="AR257" s="161"/>
      <c r="AS257" s="161"/>
      <c r="AT257" s="161"/>
      <c r="AU257" s="161"/>
      <c r="AV257" s="161"/>
      <c r="AW257" s="161"/>
      <c r="AX257" s="161"/>
      <c r="AY257" s="161"/>
      <c r="AZ257" s="161"/>
      <c r="BA257" s="161"/>
      <c r="BB257" s="161"/>
      <c r="BC257" s="161"/>
    </row>
    <row r="258" spans="1:55" s="162" customFormat="1" ht="37.5" customHeight="1" x14ac:dyDescent="0.3">
      <c r="A258" s="159">
        <f>IF(B257="",MAX($A$1:A257)+1,"")</f>
        <v>31</v>
      </c>
      <c r="B258" s="82" t="s">
        <v>578</v>
      </c>
      <c r="C258" s="64"/>
      <c r="D258" s="177"/>
      <c r="E258" s="136"/>
      <c r="F258" s="177"/>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c r="AC258" s="161"/>
      <c r="AD258" s="161"/>
      <c r="AE258" s="161"/>
      <c r="AF258" s="161"/>
      <c r="AG258" s="161"/>
      <c r="AH258" s="161"/>
      <c r="AI258" s="161"/>
      <c r="AJ258" s="161"/>
      <c r="AK258" s="161"/>
      <c r="AL258" s="161"/>
      <c r="AM258" s="161"/>
      <c r="AN258" s="161"/>
      <c r="AO258" s="161"/>
      <c r="AP258" s="161"/>
      <c r="AQ258" s="161"/>
      <c r="AR258" s="161"/>
      <c r="AS258" s="161"/>
      <c r="AT258" s="161"/>
      <c r="AU258" s="161"/>
      <c r="AV258" s="161"/>
      <c r="AW258" s="161"/>
      <c r="AX258" s="161"/>
      <c r="AY258" s="161"/>
      <c r="AZ258" s="161"/>
      <c r="BA258" s="161"/>
      <c r="BB258" s="161"/>
      <c r="BC258" s="161"/>
    </row>
    <row r="259" spans="1:55" s="162" customFormat="1" ht="22.5" customHeight="1" x14ac:dyDescent="0.3">
      <c r="A259" s="159" t="str">
        <f>IF(B258="",MAX($A$1:A258)+1,"")</f>
        <v/>
      </c>
      <c r="B259" s="82" t="s">
        <v>579</v>
      </c>
      <c r="C259" s="64" t="s">
        <v>235</v>
      </c>
      <c r="D259" s="177">
        <v>35</v>
      </c>
      <c r="E259" s="163"/>
      <c r="F259" s="177">
        <f t="shared" si="6"/>
        <v>0</v>
      </c>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c r="AC259" s="161"/>
      <c r="AD259" s="161"/>
      <c r="AE259" s="161"/>
      <c r="AF259" s="161"/>
      <c r="AG259" s="161"/>
      <c r="AH259" s="161"/>
      <c r="AI259" s="161"/>
      <c r="AJ259" s="161"/>
      <c r="AK259" s="161"/>
      <c r="AL259" s="161"/>
      <c r="AM259" s="161"/>
      <c r="AN259" s="161"/>
      <c r="AO259" s="161"/>
      <c r="AP259" s="161"/>
      <c r="AQ259" s="161"/>
      <c r="AR259" s="161"/>
      <c r="AS259" s="161"/>
      <c r="AT259" s="161"/>
      <c r="AU259" s="161"/>
      <c r="AV259" s="161"/>
      <c r="AW259" s="161"/>
      <c r="AX259" s="161"/>
      <c r="AY259" s="161"/>
      <c r="AZ259" s="161"/>
      <c r="BA259" s="161"/>
      <c r="BB259" s="161"/>
      <c r="BC259" s="161"/>
    </row>
    <row r="260" spans="1:55" s="162" customFormat="1" ht="21.75" customHeight="1" x14ac:dyDescent="0.3">
      <c r="A260" s="159" t="str">
        <f>IF(B259="",MAX($A$1:A259)+1,"")</f>
        <v/>
      </c>
      <c r="B260" s="82" t="s">
        <v>580</v>
      </c>
      <c r="C260" s="64" t="s">
        <v>235</v>
      </c>
      <c r="D260" s="177">
        <v>45</v>
      </c>
      <c r="E260" s="163"/>
      <c r="F260" s="177">
        <f t="shared" si="6"/>
        <v>0</v>
      </c>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c r="AC260" s="161"/>
      <c r="AD260" s="161"/>
      <c r="AE260" s="161"/>
      <c r="AF260" s="161"/>
      <c r="AG260" s="161"/>
      <c r="AH260" s="161"/>
      <c r="AI260" s="161"/>
      <c r="AJ260" s="161"/>
      <c r="AK260" s="161"/>
      <c r="AL260" s="161"/>
      <c r="AM260" s="161"/>
      <c r="AN260" s="161"/>
      <c r="AO260" s="161"/>
      <c r="AP260" s="161"/>
      <c r="AQ260" s="161"/>
      <c r="AR260" s="161"/>
      <c r="AS260" s="161"/>
      <c r="AT260" s="161"/>
      <c r="AU260" s="161"/>
      <c r="AV260" s="161"/>
      <c r="AW260" s="161"/>
      <c r="AX260" s="161"/>
      <c r="AY260" s="161"/>
      <c r="AZ260" s="161"/>
      <c r="BA260" s="161"/>
      <c r="BB260" s="161"/>
      <c r="BC260" s="161"/>
    </row>
    <row r="261" spans="1:55" s="162" customFormat="1" ht="16.5" x14ac:dyDescent="0.3">
      <c r="A261" s="159" t="str">
        <f>IF(B260="",MAX($A$1:A260)+1,"")</f>
        <v/>
      </c>
      <c r="B261" s="82"/>
      <c r="C261" s="64"/>
      <c r="D261" s="177"/>
      <c r="E261" s="136"/>
      <c r="F261" s="177"/>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c r="AC261" s="161"/>
      <c r="AD261" s="161"/>
      <c r="AE261" s="161"/>
      <c r="AF261" s="161"/>
      <c r="AG261" s="161"/>
      <c r="AH261" s="161"/>
      <c r="AI261" s="161"/>
      <c r="AJ261" s="161"/>
      <c r="AK261" s="161"/>
      <c r="AL261" s="161"/>
      <c r="AM261" s="161"/>
      <c r="AN261" s="161"/>
      <c r="AO261" s="161"/>
      <c r="AP261" s="161"/>
      <c r="AQ261" s="161"/>
      <c r="AR261" s="161"/>
      <c r="AS261" s="161"/>
      <c r="AT261" s="161"/>
      <c r="AU261" s="161"/>
      <c r="AV261" s="161"/>
      <c r="AW261" s="161"/>
      <c r="AX261" s="161"/>
      <c r="AY261" s="161"/>
      <c r="AZ261" s="161"/>
      <c r="BA261" s="161"/>
      <c r="BB261" s="161"/>
      <c r="BC261" s="161"/>
    </row>
    <row r="262" spans="1:55" s="162" customFormat="1" ht="54" customHeight="1" x14ac:dyDescent="0.3">
      <c r="A262" s="159">
        <f>IF(B261="",MAX($A$1:A261)+1,"")</f>
        <v>32</v>
      </c>
      <c r="B262" s="82" t="s">
        <v>581</v>
      </c>
      <c r="C262" s="64"/>
      <c r="D262" s="177"/>
      <c r="E262" s="136"/>
      <c r="F262" s="177"/>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c r="AC262" s="161"/>
      <c r="AD262" s="161"/>
      <c r="AE262" s="161"/>
      <c r="AF262" s="161"/>
      <c r="AG262" s="161"/>
      <c r="AH262" s="161"/>
      <c r="AI262" s="161"/>
      <c r="AJ262" s="161"/>
      <c r="AK262" s="161"/>
      <c r="AL262" s="161"/>
      <c r="AM262" s="161"/>
      <c r="AN262" s="161"/>
      <c r="AO262" s="161"/>
      <c r="AP262" s="161"/>
      <c r="AQ262" s="161"/>
      <c r="AR262" s="161"/>
      <c r="AS262" s="161"/>
      <c r="AT262" s="161"/>
      <c r="AU262" s="161"/>
      <c r="AV262" s="161"/>
      <c r="AW262" s="161"/>
      <c r="AX262" s="161"/>
      <c r="AY262" s="161"/>
      <c r="AZ262" s="161"/>
      <c r="BA262" s="161"/>
      <c r="BB262" s="161"/>
      <c r="BC262" s="161"/>
    </row>
    <row r="263" spans="1:55" s="162" customFormat="1" ht="39" customHeight="1" x14ac:dyDescent="0.3">
      <c r="A263" s="159" t="str">
        <f>IF(B262="",MAX($A$1:A262)+1,"")</f>
        <v/>
      </c>
      <c r="B263" s="82" t="s">
        <v>582</v>
      </c>
      <c r="C263" s="64" t="s">
        <v>235</v>
      </c>
      <c r="D263" s="177">
        <v>90</v>
      </c>
      <c r="E263" s="163"/>
      <c r="F263" s="177">
        <f t="shared" si="6"/>
        <v>0</v>
      </c>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c r="AC263" s="161"/>
      <c r="AD263" s="161"/>
      <c r="AE263" s="161"/>
      <c r="AF263" s="161"/>
      <c r="AG263" s="161"/>
      <c r="AH263" s="161"/>
      <c r="AI263" s="161"/>
      <c r="AJ263" s="161"/>
      <c r="AK263" s="161"/>
      <c r="AL263" s="161"/>
      <c r="AM263" s="161"/>
      <c r="AN263" s="161"/>
      <c r="AO263" s="161"/>
      <c r="AP263" s="161"/>
      <c r="AQ263" s="161"/>
      <c r="AR263" s="161"/>
      <c r="AS263" s="161"/>
      <c r="AT263" s="161"/>
      <c r="AU263" s="161"/>
      <c r="AV263" s="161"/>
      <c r="AW263" s="161"/>
      <c r="AX263" s="161"/>
      <c r="AY263" s="161"/>
      <c r="AZ263" s="161"/>
      <c r="BA263" s="161"/>
      <c r="BB263" s="161"/>
      <c r="BC263" s="161"/>
    </row>
    <row r="264" spans="1:55" s="162" customFormat="1" ht="38.25" customHeight="1" x14ac:dyDescent="0.3">
      <c r="A264" s="159" t="str">
        <f>IF(B263="",MAX($A$1:A263)+1,"")</f>
        <v/>
      </c>
      <c r="B264" s="82" t="s">
        <v>583</v>
      </c>
      <c r="C264" s="64" t="s">
        <v>235</v>
      </c>
      <c r="D264" s="177">
        <v>125</v>
      </c>
      <c r="E264" s="163"/>
      <c r="F264" s="177">
        <f t="shared" si="6"/>
        <v>0</v>
      </c>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c r="AC264" s="161"/>
      <c r="AD264" s="161"/>
      <c r="AE264" s="161"/>
      <c r="AF264" s="161"/>
      <c r="AG264" s="161"/>
      <c r="AH264" s="161"/>
      <c r="AI264" s="161"/>
      <c r="AJ264" s="161"/>
      <c r="AK264" s="161"/>
      <c r="AL264" s="161"/>
      <c r="AM264" s="161"/>
      <c r="AN264" s="161"/>
      <c r="AO264" s="161"/>
      <c r="AP264" s="161"/>
      <c r="AQ264" s="161"/>
      <c r="AR264" s="161"/>
      <c r="AS264" s="161"/>
      <c r="AT264" s="161"/>
      <c r="AU264" s="161"/>
      <c r="AV264" s="161"/>
      <c r="AW264" s="161"/>
      <c r="AX264" s="161"/>
      <c r="AY264" s="161"/>
      <c r="AZ264" s="161"/>
      <c r="BA264" s="161"/>
      <c r="BB264" s="161"/>
      <c r="BC264" s="161"/>
    </row>
    <row r="265" spans="1:55" s="162" customFormat="1" ht="37.5" customHeight="1" x14ac:dyDescent="0.3">
      <c r="A265" s="159" t="str">
        <f>IF(B264="",MAX($A$1:A264)+1,"")</f>
        <v/>
      </c>
      <c r="B265" s="82" t="s">
        <v>584</v>
      </c>
      <c r="C265" s="64" t="s">
        <v>235</v>
      </c>
      <c r="D265" s="177">
        <v>20</v>
      </c>
      <c r="E265" s="163"/>
      <c r="F265" s="177">
        <f t="shared" si="6"/>
        <v>0</v>
      </c>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c r="AC265" s="161"/>
      <c r="AD265" s="161"/>
      <c r="AE265" s="161"/>
      <c r="AF265" s="161"/>
      <c r="AG265" s="161"/>
      <c r="AH265" s="161"/>
      <c r="AI265" s="161"/>
      <c r="AJ265" s="161"/>
      <c r="AK265" s="161"/>
      <c r="AL265" s="161"/>
      <c r="AM265" s="161"/>
      <c r="AN265" s="161"/>
      <c r="AO265" s="161"/>
      <c r="AP265" s="161"/>
      <c r="AQ265" s="161"/>
      <c r="AR265" s="161"/>
      <c r="AS265" s="161"/>
      <c r="AT265" s="161"/>
      <c r="AU265" s="161"/>
      <c r="AV265" s="161"/>
      <c r="AW265" s="161"/>
      <c r="AX265" s="161"/>
      <c r="AY265" s="161"/>
      <c r="AZ265" s="161"/>
      <c r="BA265" s="161"/>
      <c r="BB265" s="161"/>
      <c r="BC265" s="161"/>
    </row>
    <row r="266" spans="1:55" s="162" customFormat="1" ht="37.5" customHeight="1" x14ac:dyDescent="0.3">
      <c r="A266" s="159" t="str">
        <f>IF(B265="",MAX($A$1:A265)+1,"")</f>
        <v/>
      </c>
      <c r="B266" s="82" t="s">
        <v>585</v>
      </c>
      <c r="C266" s="64" t="s">
        <v>235</v>
      </c>
      <c r="D266" s="177">
        <v>15</v>
      </c>
      <c r="E266" s="163"/>
      <c r="F266" s="177">
        <f t="shared" si="6"/>
        <v>0</v>
      </c>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c r="AC266" s="161"/>
      <c r="AD266" s="161"/>
      <c r="AE266" s="161"/>
      <c r="AF266" s="161"/>
      <c r="AG266" s="161"/>
      <c r="AH266" s="161"/>
      <c r="AI266" s="161"/>
      <c r="AJ266" s="161"/>
      <c r="AK266" s="161"/>
      <c r="AL266" s="161"/>
      <c r="AM266" s="161"/>
      <c r="AN266" s="161"/>
      <c r="AO266" s="161"/>
      <c r="AP266" s="161"/>
      <c r="AQ266" s="161"/>
      <c r="AR266" s="161"/>
      <c r="AS266" s="161"/>
      <c r="AT266" s="161"/>
      <c r="AU266" s="161"/>
      <c r="AV266" s="161"/>
      <c r="AW266" s="161"/>
      <c r="AX266" s="161"/>
      <c r="AY266" s="161"/>
      <c r="AZ266" s="161"/>
      <c r="BA266" s="161"/>
      <c r="BB266" s="161"/>
      <c r="BC266" s="161"/>
    </row>
    <row r="267" spans="1:55" s="162" customFormat="1" ht="36.75" customHeight="1" x14ac:dyDescent="0.3">
      <c r="A267" s="159" t="str">
        <f>IF(B266="",MAX($A$1:A266)+1,"")</f>
        <v/>
      </c>
      <c r="B267" s="82" t="s">
        <v>586</v>
      </c>
      <c r="C267" s="64" t="s">
        <v>235</v>
      </c>
      <c r="D267" s="177">
        <v>455</v>
      </c>
      <c r="E267" s="163"/>
      <c r="F267" s="177">
        <f t="shared" si="6"/>
        <v>0</v>
      </c>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c r="AC267" s="161"/>
      <c r="AD267" s="161"/>
      <c r="AE267" s="161"/>
      <c r="AF267" s="161"/>
      <c r="AG267" s="161"/>
      <c r="AH267" s="161"/>
      <c r="AI267" s="161"/>
      <c r="AJ267" s="161"/>
      <c r="AK267" s="161"/>
      <c r="AL267" s="161"/>
      <c r="AM267" s="161"/>
      <c r="AN267" s="161"/>
      <c r="AO267" s="161"/>
      <c r="AP267" s="161"/>
      <c r="AQ267" s="161"/>
      <c r="AR267" s="161"/>
      <c r="AS267" s="161"/>
      <c r="AT267" s="161"/>
      <c r="AU267" s="161"/>
      <c r="AV267" s="161"/>
      <c r="AW267" s="161"/>
      <c r="AX267" s="161"/>
      <c r="AY267" s="161"/>
      <c r="AZ267" s="161"/>
      <c r="BA267" s="161"/>
      <c r="BB267" s="161"/>
      <c r="BC267" s="161"/>
    </row>
    <row r="268" spans="1:55" s="162" customFormat="1" ht="16.5" x14ac:dyDescent="0.3">
      <c r="A268" s="159" t="str">
        <f>IF(B267="",MAX($A$1:A267)+1,"")</f>
        <v/>
      </c>
      <c r="B268" s="82"/>
      <c r="C268" s="64"/>
      <c r="D268" s="177"/>
      <c r="E268" s="136"/>
      <c r="F268" s="177"/>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c r="AC268" s="161"/>
      <c r="AD268" s="161"/>
      <c r="AE268" s="161"/>
      <c r="AF268" s="161"/>
      <c r="AG268" s="161"/>
      <c r="AH268" s="161"/>
      <c r="AI268" s="161"/>
      <c r="AJ268" s="161"/>
      <c r="AK268" s="161"/>
      <c r="AL268" s="161"/>
      <c r="AM268" s="161"/>
      <c r="AN268" s="161"/>
      <c r="AO268" s="161"/>
      <c r="AP268" s="161"/>
      <c r="AQ268" s="161"/>
      <c r="AR268" s="161"/>
      <c r="AS268" s="161"/>
      <c r="AT268" s="161"/>
      <c r="AU268" s="161"/>
      <c r="AV268" s="161"/>
      <c r="AW268" s="161"/>
      <c r="AX268" s="161"/>
      <c r="AY268" s="161"/>
      <c r="AZ268" s="161"/>
      <c r="BA268" s="161"/>
      <c r="BB268" s="161"/>
      <c r="BC268" s="161"/>
    </row>
    <row r="269" spans="1:55" s="162" customFormat="1" ht="51.75" customHeight="1" x14ac:dyDescent="0.3">
      <c r="A269" s="159">
        <f>IF(B268="",MAX($A$1:A268)+1,"")</f>
        <v>33</v>
      </c>
      <c r="B269" s="82" t="s">
        <v>587</v>
      </c>
      <c r="C269" s="64"/>
      <c r="D269" s="177"/>
      <c r="E269" s="136"/>
      <c r="F269" s="177"/>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c r="AC269" s="161"/>
      <c r="AD269" s="161"/>
      <c r="AE269" s="161"/>
      <c r="AF269" s="161"/>
      <c r="AG269" s="161"/>
      <c r="AH269" s="161"/>
      <c r="AI269" s="161"/>
      <c r="AJ269" s="161"/>
      <c r="AK269" s="161"/>
      <c r="AL269" s="161"/>
      <c r="AM269" s="161"/>
      <c r="AN269" s="161"/>
      <c r="AO269" s="161"/>
      <c r="AP269" s="161"/>
      <c r="AQ269" s="161"/>
      <c r="AR269" s="161"/>
      <c r="AS269" s="161"/>
      <c r="AT269" s="161"/>
      <c r="AU269" s="161"/>
      <c r="AV269" s="161"/>
      <c r="AW269" s="161"/>
      <c r="AX269" s="161"/>
      <c r="AY269" s="161"/>
      <c r="AZ269" s="161"/>
      <c r="BA269" s="161"/>
      <c r="BB269" s="161"/>
      <c r="BC269" s="161"/>
    </row>
    <row r="270" spans="1:55" s="162" customFormat="1" ht="35.25" customHeight="1" x14ac:dyDescent="0.3">
      <c r="A270" s="159" t="str">
        <f>IF(B269="",MAX($A$1:A269)+1,"")</f>
        <v/>
      </c>
      <c r="B270" s="82" t="s">
        <v>588</v>
      </c>
      <c r="C270" s="64" t="s">
        <v>235</v>
      </c>
      <c r="D270" s="177">
        <v>310</v>
      </c>
      <c r="E270" s="163"/>
      <c r="F270" s="177">
        <f t="shared" si="6"/>
        <v>0</v>
      </c>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c r="AC270" s="161"/>
      <c r="AD270" s="161"/>
      <c r="AE270" s="161"/>
      <c r="AF270" s="161"/>
      <c r="AG270" s="161"/>
      <c r="AH270" s="161"/>
      <c r="AI270" s="161"/>
      <c r="AJ270" s="161"/>
      <c r="AK270" s="161"/>
      <c r="AL270" s="161"/>
      <c r="AM270" s="161"/>
      <c r="AN270" s="161"/>
      <c r="AO270" s="161"/>
      <c r="AP270" s="161"/>
      <c r="AQ270" s="161"/>
      <c r="AR270" s="161"/>
      <c r="AS270" s="161"/>
      <c r="AT270" s="161"/>
      <c r="AU270" s="161"/>
      <c r="AV270" s="161"/>
      <c r="AW270" s="161"/>
      <c r="AX270" s="161"/>
      <c r="AY270" s="161"/>
      <c r="AZ270" s="161"/>
      <c r="BA270" s="161"/>
      <c r="BB270" s="161"/>
      <c r="BC270" s="161"/>
    </row>
    <row r="271" spans="1:55" s="162" customFormat="1" ht="42" customHeight="1" x14ac:dyDescent="0.3">
      <c r="A271" s="159" t="str">
        <f>IF(B270="",MAX($A$1:A270)+1,"")</f>
        <v/>
      </c>
      <c r="B271" s="82" t="s">
        <v>589</v>
      </c>
      <c r="C271" s="64" t="s">
        <v>235</v>
      </c>
      <c r="D271" s="177">
        <v>425</v>
      </c>
      <c r="E271" s="163"/>
      <c r="F271" s="177">
        <f t="shared" si="6"/>
        <v>0</v>
      </c>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c r="AC271" s="161"/>
      <c r="AD271" s="161"/>
      <c r="AE271" s="161"/>
      <c r="AF271" s="161"/>
      <c r="AG271" s="161"/>
      <c r="AH271" s="161"/>
      <c r="AI271" s="161"/>
      <c r="AJ271" s="161"/>
      <c r="AK271" s="161"/>
      <c r="AL271" s="161"/>
      <c r="AM271" s="161"/>
      <c r="AN271" s="161"/>
      <c r="AO271" s="161"/>
      <c r="AP271" s="161"/>
      <c r="AQ271" s="161"/>
      <c r="AR271" s="161"/>
      <c r="AS271" s="161"/>
      <c r="AT271" s="161"/>
      <c r="AU271" s="161"/>
      <c r="AV271" s="161"/>
      <c r="AW271" s="161"/>
      <c r="AX271" s="161"/>
      <c r="AY271" s="161"/>
      <c r="AZ271" s="161"/>
      <c r="BA271" s="161"/>
      <c r="BB271" s="161"/>
      <c r="BC271" s="161"/>
    </row>
    <row r="272" spans="1:55" s="162" customFormat="1" ht="38.25" customHeight="1" x14ac:dyDescent="0.3">
      <c r="A272" s="159" t="str">
        <f>IF(B271="",MAX($A$1:A271)+1,"")</f>
        <v/>
      </c>
      <c r="B272" s="82" t="s">
        <v>590</v>
      </c>
      <c r="C272" s="64" t="s">
        <v>235</v>
      </c>
      <c r="D272" s="177">
        <v>65</v>
      </c>
      <c r="E272" s="163"/>
      <c r="F272" s="177">
        <f t="shared" si="6"/>
        <v>0</v>
      </c>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c r="AC272" s="161"/>
      <c r="AD272" s="161"/>
      <c r="AE272" s="161"/>
      <c r="AF272" s="161"/>
      <c r="AG272" s="161"/>
      <c r="AH272" s="161"/>
      <c r="AI272" s="161"/>
      <c r="AJ272" s="161"/>
      <c r="AK272" s="161"/>
      <c r="AL272" s="161"/>
      <c r="AM272" s="161"/>
      <c r="AN272" s="161"/>
      <c r="AO272" s="161"/>
      <c r="AP272" s="161"/>
      <c r="AQ272" s="161"/>
      <c r="AR272" s="161"/>
      <c r="AS272" s="161"/>
      <c r="AT272" s="161"/>
      <c r="AU272" s="161"/>
      <c r="AV272" s="161"/>
      <c r="AW272" s="161"/>
      <c r="AX272" s="161"/>
      <c r="AY272" s="161"/>
      <c r="AZ272" s="161"/>
      <c r="BA272" s="161"/>
      <c r="BB272" s="161"/>
      <c r="BC272" s="161"/>
    </row>
    <row r="273" spans="1:55" s="162" customFormat="1" ht="46.5" customHeight="1" x14ac:dyDescent="0.3">
      <c r="A273" s="159" t="str">
        <f>IF(B272="",MAX($A$1:A272)+1,"")</f>
        <v/>
      </c>
      <c r="B273" s="82" t="s">
        <v>591</v>
      </c>
      <c r="C273" s="64" t="s">
        <v>235</v>
      </c>
      <c r="D273" s="177">
        <v>105</v>
      </c>
      <c r="E273" s="163"/>
      <c r="F273" s="177">
        <f t="shared" si="6"/>
        <v>0</v>
      </c>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c r="AC273" s="161"/>
      <c r="AD273" s="161"/>
      <c r="AE273" s="161"/>
      <c r="AF273" s="161"/>
      <c r="AG273" s="161"/>
      <c r="AH273" s="161"/>
      <c r="AI273" s="161"/>
      <c r="AJ273" s="161"/>
      <c r="AK273" s="161"/>
      <c r="AL273" s="161"/>
      <c r="AM273" s="161"/>
      <c r="AN273" s="161"/>
      <c r="AO273" s="161"/>
      <c r="AP273" s="161"/>
      <c r="AQ273" s="161"/>
      <c r="AR273" s="161"/>
      <c r="AS273" s="161"/>
      <c r="AT273" s="161"/>
      <c r="AU273" s="161"/>
      <c r="AV273" s="161"/>
      <c r="AW273" s="161"/>
      <c r="AX273" s="161"/>
      <c r="AY273" s="161"/>
      <c r="AZ273" s="161"/>
      <c r="BA273" s="161"/>
      <c r="BB273" s="161"/>
      <c r="BC273" s="161"/>
    </row>
    <row r="274" spans="1:55" s="162" customFormat="1" ht="16.5" x14ac:dyDescent="0.3">
      <c r="A274" s="159" t="str">
        <f>IF(B273="",MAX($A$1:A273)+1,"")</f>
        <v/>
      </c>
      <c r="B274" s="82"/>
      <c r="C274" s="64"/>
      <c r="D274" s="177"/>
      <c r="E274" s="136"/>
      <c r="F274" s="177"/>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c r="AC274" s="161"/>
      <c r="AD274" s="161"/>
      <c r="AE274" s="161"/>
      <c r="AF274" s="161"/>
      <c r="AG274" s="161"/>
      <c r="AH274" s="161"/>
      <c r="AI274" s="161"/>
      <c r="AJ274" s="161"/>
      <c r="AK274" s="161"/>
      <c r="AL274" s="161"/>
      <c r="AM274" s="161"/>
      <c r="AN274" s="161"/>
      <c r="AO274" s="161"/>
      <c r="AP274" s="161"/>
      <c r="AQ274" s="161"/>
      <c r="AR274" s="161"/>
      <c r="AS274" s="161"/>
      <c r="AT274" s="161"/>
      <c r="AU274" s="161"/>
      <c r="AV274" s="161"/>
      <c r="AW274" s="161"/>
      <c r="AX274" s="161"/>
      <c r="AY274" s="161"/>
      <c r="AZ274" s="161"/>
      <c r="BA274" s="161"/>
      <c r="BB274" s="161"/>
      <c r="BC274" s="161"/>
    </row>
    <row r="275" spans="1:55" s="162" customFormat="1" ht="57" customHeight="1" x14ac:dyDescent="0.3">
      <c r="A275" s="159">
        <f>IF(B274="",MAX($A$1:A274)+1,"")</f>
        <v>34</v>
      </c>
      <c r="B275" s="82" t="s">
        <v>592</v>
      </c>
      <c r="C275" s="64"/>
      <c r="D275" s="177"/>
      <c r="E275" s="136"/>
      <c r="F275" s="177"/>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c r="AC275" s="161"/>
      <c r="AD275" s="161"/>
      <c r="AE275" s="161"/>
      <c r="AF275" s="161"/>
      <c r="AG275" s="161"/>
      <c r="AH275" s="161"/>
      <c r="AI275" s="161"/>
      <c r="AJ275" s="161"/>
      <c r="AK275" s="161"/>
      <c r="AL275" s="161"/>
      <c r="AM275" s="161"/>
      <c r="AN275" s="161"/>
      <c r="AO275" s="161"/>
      <c r="AP275" s="161"/>
      <c r="AQ275" s="161"/>
      <c r="AR275" s="161"/>
      <c r="AS275" s="161"/>
      <c r="AT275" s="161"/>
      <c r="AU275" s="161"/>
      <c r="AV275" s="161"/>
      <c r="AW275" s="161"/>
      <c r="AX275" s="161"/>
      <c r="AY275" s="161"/>
      <c r="AZ275" s="161"/>
      <c r="BA275" s="161"/>
      <c r="BB275" s="161"/>
      <c r="BC275" s="161"/>
    </row>
    <row r="276" spans="1:55" s="162" customFormat="1" ht="30" customHeight="1" x14ac:dyDescent="0.3">
      <c r="A276" s="159" t="str">
        <f>IF(B275="",MAX($A$1:A275)+1,"")</f>
        <v/>
      </c>
      <c r="B276" s="82" t="s">
        <v>593</v>
      </c>
      <c r="C276" s="64" t="s">
        <v>235</v>
      </c>
      <c r="D276" s="177">
        <v>590</v>
      </c>
      <c r="E276" s="163"/>
      <c r="F276" s="177">
        <f t="shared" si="6"/>
        <v>0</v>
      </c>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c r="AC276" s="161"/>
      <c r="AD276" s="161"/>
      <c r="AE276" s="161"/>
      <c r="AF276" s="161"/>
      <c r="AG276" s="161"/>
      <c r="AH276" s="161"/>
      <c r="AI276" s="161"/>
      <c r="AJ276" s="161"/>
      <c r="AK276" s="161"/>
      <c r="AL276" s="161"/>
      <c r="AM276" s="161"/>
      <c r="AN276" s="161"/>
      <c r="AO276" s="161"/>
      <c r="AP276" s="161"/>
      <c r="AQ276" s="161"/>
      <c r="AR276" s="161"/>
      <c r="AS276" s="161"/>
      <c r="AT276" s="161"/>
      <c r="AU276" s="161"/>
      <c r="AV276" s="161"/>
      <c r="AW276" s="161"/>
      <c r="AX276" s="161"/>
      <c r="AY276" s="161"/>
      <c r="AZ276" s="161"/>
      <c r="BA276" s="161"/>
      <c r="BB276" s="161"/>
      <c r="BC276" s="161"/>
    </row>
    <row r="277" spans="1:55" s="162" customFormat="1" ht="33" customHeight="1" x14ac:dyDescent="0.3">
      <c r="A277" s="159" t="str">
        <f>IF(B276="",MAX($A$1:A276)+1,"")</f>
        <v/>
      </c>
      <c r="B277" s="82" t="s">
        <v>594</v>
      </c>
      <c r="C277" s="64" t="s">
        <v>235</v>
      </c>
      <c r="D277" s="177">
        <v>115</v>
      </c>
      <c r="E277" s="163"/>
      <c r="F277" s="177">
        <f t="shared" si="6"/>
        <v>0</v>
      </c>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c r="AC277" s="161"/>
      <c r="AD277" s="161"/>
      <c r="AE277" s="161"/>
      <c r="AF277" s="161"/>
      <c r="AG277" s="161"/>
      <c r="AH277" s="161"/>
      <c r="AI277" s="161"/>
      <c r="AJ277" s="161"/>
      <c r="AK277" s="161"/>
      <c r="AL277" s="161"/>
      <c r="AM277" s="161"/>
      <c r="AN277" s="161"/>
      <c r="AO277" s="161"/>
      <c r="AP277" s="161"/>
      <c r="AQ277" s="161"/>
      <c r="AR277" s="161"/>
      <c r="AS277" s="161"/>
      <c r="AT277" s="161"/>
      <c r="AU277" s="161"/>
      <c r="AV277" s="161"/>
      <c r="AW277" s="161"/>
      <c r="AX277" s="161"/>
      <c r="AY277" s="161"/>
      <c r="AZ277" s="161"/>
      <c r="BA277" s="161"/>
      <c r="BB277" s="161"/>
      <c r="BC277" s="161"/>
    </row>
    <row r="278" spans="1:55" s="162" customFormat="1" ht="16.5" x14ac:dyDescent="0.3">
      <c r="A278" s="159" t="str">
        <f>IF(B277="",MAX($A$1:A277)+1,"")</f>
        <v/>
      </c>
      <c r="B278" s="82"/>
      <c r="C278" s="64"/>
      <c r="D278" s="177"/>
      <c r="E278" s="136"/>
      <c r="F278" s="177"/>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c r="AC278" s="161"/>
      <c r="AD278" s="161"/>
      <c r="AE278" s="161"/>
      <c r="AF278" s="161"/>
      <c r="AG278" s="161"/>
      <c r="AH278" s="161"/>
      <c r="AI278" s="161"/>
      <c r="AJ278" s="161"/>
      <c r="AK278" s="161"/>
      <c r="AL278" s="161"/>
      <c r="AM278" s="161"/>
      <c r="AN278" s="161"/>
      <c r="AO278" s="161"/>
      <c r="AP278" s="161"/>
      <c r="AQ278" s="161"/>
      <c r="AR278" s="161"/>
      <c r="AS278" s="161"/>
      <c r="AT278" s="161"/>
      <c r="AU278" s="161"/>
      <c r="AV278" s="161"/>
      <c r="AW278" s="161"/>
      <c r="AX278" s="161"/>
      <c r="AY278" s="161"/>
      <c r="AZ278" s="161"/>
      <c r="BA278" s="161"/>
      <c r="BB278" s="161"/>
      <c r="BC278" s="161"/>
    </row>
    <row r="279" spans="1:55" s="162" customFormat="1" ht="82.5" customHeight="1" x14ac:dyDescent="0.3">
      <c r="A279" s="159">
        <f>IF(B278="",MAX($A$1:A278)+1,"")</f>
        <v>35</v>
      </c>
      <c r="B279" s="82" t="s">
        <v>595</v>
      </c>
      <c r="C279" s="64"/>
      <c r="D279" s="177"/>
      <c r="E279" s="136"/>
      <c r="F279" s="177"/>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c r="AC279" s="161"/>
      <c r="AD279" s="161"/>
      <c r="AE279" s="161"/>
      <c r="AF279" s="161"/>
      <c r="AG279" s="161"/>
      <c r="AH279" s="161"/>
      <c r="AI279" s="161"/>
      <c r="AJ279" s="161"/>
      <c r="AK279" s="161"/>
      <c r="AL279" s="161"/>
      <c r="AM279" s="161"/>
      <c r="AN279" s="161"/>
      <c r="AO279" s="161"/>
      <c r="AP279" s="161"/>
      <c r="AQ279" s="161"/>
      <c r="AR279" s="161"/>
      <c r="AS279" s="161"/>
      <c r="AT279" s="161"/>
      <c r="AU279" s="161"/>
      <c r="AV279" s="161"/>
      <c r="AW279" s="161"/>
      <c r="AX279" s="161"/>
      <c r="AY279" s="161"/>
      <c r="AZ279" s="161"/>
      <c r="BA279" s="161"/>
      <c r="BB279" s="161"/>
      <c r="BC279" s="161"/>
    </row>
    <row r="280" spans="1:55" s="162" customFormat="1" ht="19.5" customHeight="1" x14ac:dyDescent="0.3">
      <c r="A280" s="159" t="str">
        <f>IF(B279="",MAX($A$1:A279)+1,"")</f>
        <v/>
      </c>
      <c r="B280" s="82" t="s">
        <v>596</v>
      </c>
      <c r="C280" s="64" t="s">
        <v>235</v>
      </c>
      <c r="D280" s="177">
        <v>45</v>
      </c>
      <c r="E280" s="163"/>
      <c r="F280" s="177">
        <f t="shared" si="6"/>
        <v>0</v>
      </c>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c r="AC280" s="161"/>
      <c r="AD280" s="161"/>
      <c r="AE280" s="161"/>
      <c r="AF280" s="161"/>
      <c r="AG280" s="161"/>
      <c r="AH280" s="161"/>
      <c r="AI280" s="161"/>
      <c r="AJ280" s="161"/>
      <c r="AK280" s="161"/>
      <c r="AL280" s="161"/>
      <c r="AM280" s="161"/>
      <c r="AN280" s="161"/>
      <c r="AO280" s="161"/>
      <c r="AP280" s="161"/>
      <c r="AQ280" s="161"/>
      <c r="AR280" s="161"/>
      <c r="AS280" s="161"/>
      <c r="AT280" s="161"/>
      <c r="AU280" s="161"/>
      <c r="AV280" s="161"/>
      <c r="AW280" s="161"/>
      <c r="AX280" s="161"/>
      <c r="AY280" s="161"/>
      <c r="AZ280" s="161"/>
      <c r="BA280" s="161"/>
      <c r="BB280" s="161"/>
      <c r="BC280" s="161"/>
    </row>
    <row r="281" spans="1:55" s="162" customFormat="1" ht="16.5" x14ac:dyDescent="0.3">
      <c r="A281" s="159" t="str">
        <f>IF(B280="",MAX($A$1:A280)+1,"")</f>
        <v/>
      </c>
      <c r="B281" s="82"/>
      <c r="C281" s="64"/>
      <c r="D281" s="177"/>
      <c r="E281" s="136"/>
      <c r="F281" s="177"/>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c r="AC281" s="161"/>
      <c r="AD281" s="161"/>
      <c r="AE281" s="161"/>
      <c r="AF281" s="161"/>
      <c r="AG281" s="161"/>
      <c r="AH281" s="161"/>
      <c r="AI281" s="161"/>
      <c r="AJ281" s="161"/>
      <c r="AK281" s="161"/>
      <c r="AL281" s="161"/>
      <c r="AM281" s="161"/>
      <c r="AN281" s="161"/>
      <c r="AO281" s="161"/>
      <c r="AP281" s="161"/>
      <c r="AQ281" s="161"/>
      <c r="AR281" s="161"/>
      <c r="AS281" s="161"/>
      <c r="AT281" s="161"/>
      <c r="AU281" s="161"/>
      <c r="AV281" s="161"/>
      <c r="AW281" s="161"/>
      <c r="AX281" s="161"/>
      <c r="AY281" s="161"/>
      <c r="AZ281" s="161"/>
      <c r="BA281" s="161"/>
      <c r="BB281" s="161"/>
      <c r="BC281" s="161"/>
    </row>
    <row r="282" spans="1:55" s="162" customFormat="1" ht="51" customHeight="1" x14ac:dyDescent="0.3">
      <c r="A282" s="159">
        <f>IF(B281="",MAX($A$1:A281)+1,"")</f>
        <v>36</v>
      </c>
      <c r="B282" s="82" t="s">
        <v>597</v>
      </c>
      <c r="C282" s="64"/>
      <c r="D282" s="177"/>
      <c r="E282" s="136"/>
      <c r="F282" s="177"/>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c r="AC282" s="161"/>
      <c r="AD282" s="161"/>
      <c r="AE282" s="161"/>
      <c r="AF282" s="161"/>
      <c r="AG282" s="161"/>
      <c r="AH282" s="161"/>
      <c r="AI282" s="161"/>
      <c r="AJ282" s="161"/>
      <c r="AK282" s="161"/>
      <c r="AL282" s="161"/>
      <c r="AM282" s="161"/>
      <c r="AN282" s="161"/>
      <c r="AO282" s="161"/>
      <c r="AP282" s="161"/>
      <c r="AQ282" s="161"/>
      <c r="AR282" s="161"/>
      <c r="AS282" s="161"/>
      <c r="AT282" s="161"/>
      <c r="AU282" s="161"/>
      <c r="AV282" s="161"/>
      <c r="AW282" s="161"/>
      <c r="AX282" s="161"/>
      <c r="AY282" s="161"/>
      <c r="AZ282" s="161"/>
      <c r="BA282" s="161"/>
      <c r="BB282" s="161"/>
      <c r="BC282" s="161"/>
    </row>
    <row r="283" spans="1:55" s="162" customFormat="1" ht="21" customHeight="1" x14ac:dyDescent="0.3">
      <c r="A283" s="159" t="str">
        <f>IF(B282="",MAX($A$1:A282)+1,"")</f>
        <v/>
      </c>
      <c r="B283" s="82" t="s">
        <v>598</v>
      </c>
      <c r="C283" s="64" t="s">
        <v>235</v>
      </c>
      <c r="D283" s="177">
        <v>65</v>
      </c>
      <c r="E283" s="163"/>
      <c r="F283" s="177">
        <f t="shared" si="6"/>
        <v>0</v>
      </c>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c r="AC283" s="161"/>
      <c r="AD283" s="161"/>
      <c r="AE283" s="161"/>
      <c r="AF283" s="161"/>
      <c r="AG283" s="161"/>
      <c r="AH283" s="161"/>
      <c r="AI283" s="161"/>
      <c r="AJ283" s="161"/>
      <c r="AK283" s="161"/>
      <c r="AL283" s="161"/>
      <c r="AM283" s="161"/>
      <c r="AN283" s="161"/>
      <c r="AO283" s="161"/>
      <c r="AP283" s="161"/>
      <c r="AQ283" s="161"/>
      <c r="AR283" s="161"/>
      <c r="AS283" s="161"/>
      <c r="AT283" s="161"/>
      <c r="AU283" s="161"/>
      <c r="AV283" s="161"/>
      <c r="AW283" s="161"/>
      <c r="AX283" s="161"/>
      <c r="AY283" s="161"/>
      <c r="AZ283" s="161"/>
      <c r="BA283" s="161"/>
      <c r="BB283" s="161"/>
      <c r="BC283" s="161"/>
    </row>
    <row r="284" spans="1:55" s="162" customFormat="1" ht="16.5" x14ac:dyDescent="0.3">
      <c r="A284" s="159" t="str">
        <f>IF(B283="",MAX($A$1:A283)+1,"")</f>
        <v/>
      </c>
      <c r="B284" s="82"/>
      <c r="C284" s="64"/>
      <c r="D284" s="177"/>
      <c r="E284" s="136"/>
      <c r="F284" s="177"/>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c r="AC284" s="161"/>
      <c r="AD284" s="161"/>
      <c r="AE284" s="161"/>
      <c r="AF284" s="161"/>
      <c r="AG284" s="161"/>
      <c r="AH284" s="161"/>
      <c r="AI284" s="161"/>
      <c r="AJ284" s="161"/>
      <c r="AK284" s="161"/>
      <c r="AL284" s="161"/>
      <c r="AM284" s="161"/>
      <c r="AN284" s="161"/>
      <c r="AO284" s="161"/>
      <c r="AP284" s="161"/>
      <c r="AQ284" s="161"/>
      <c r="AR284" s="161"/>
      <c r="AS284" s="161"/>
      <c r="AT284" s="161"/>
      <c r="AU284" s="161"/>
      <c r="AV284" s="161"/>
      <c r="AW284" s="161"/>
      <c r="AX284" s="161"/>
      <c r="AY284" s="161"/>
      <c r="AZ284" s="161"/>
      <c r="BA284" s="161"/>
      <c r="BB284" s="161"/>
      <c r="BC284" s="161"/>
    </row>
    <row r="285" spans="1:55" s="162" customFormat="1" ht="35.25" customHeight="1" x14ac:dyDescent="0.3">
      <c r="A285" s="159">
        <f>IF(B284="",MAX($A$1:A284)+1,"")</f>
        <v>37</v>
      </c>
      <c r="B285" s="82" t="s">
        <v>599</v>
      </c>
      <c r="C285" s="64"/>
      <c r="D285" s="177"/>
      <c r="E285" s="136"/>
      <c r="F285" s="177"/>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c r="AC285" s="161"/>
      <c r="AD285" s="161"/>
      <c r="AE285" s="161"/>
      <c r="AF285" s="161"/>
      <c r="AG285" s="161"/>
      <c r="AH285" s="161"/>
      <c r="AI285" s="161"/>
      <c r="AJ285" s="161"/>
      <c r="AK285" s="161"/>
      <c r="AL285" s="161"/>
      <c r="AM285" s="161"/>
      <c r="AN285" s="161"/>
      <c r="AO285" s="161"/>
      <c r="AP285" s="161"/>
      <c r="AQ285" s="161"/>
      <c r="AR285" s="161"/>
      <c r="AS285" s="161"/>
      <c r="AT285" s="161"/>
      <c r="AU285" s="161"/>
      <c r="AV285" s="161"/>
      <c r="AW285" s="161"/>
      <c r="AX285" s="161"/>
      <c r="AY285" s="161"/>
      <c r="AZ285" s="161"/>
      <c r="BA285" s="161"/>
      <c r="BB285" s="161"/>
      <c r="BC285" s="161"/>
    </row>
    <row r="286" spans="1:55" s="162" customFormat="1" ht="15.75" customHeight="1" x14ac:dyDescent="0.3">
      <c r="A286" s="159" t="str">
        <f>IF(B285="",MAX($A$1:A285)+1,"")</f>
        <v/>
      </c>
      <c r="B286" s="82" t="s">
        <v>600</v>
      </c>
      <c r="C286" s="64" t="s">
        <v>235</v>
      </c>
      <c r="D286" s="177">
        <v>15</v>
      </c>
      <c r="E286" s="163"/>
      <c r="F286" s="177">
        <f t="shared" si="6"/>
        <v>0</v>
      </c>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c r="AC286" s="161"/>
      <c r="AD286" s="161"/>
      <c r="AE286" s="161"/>
      <c r="AF286" s="161"/>
      <c r="AG286" s="161"/>
      <c r="AH286" s="161"/>
      <c r="AI286" s="161"/>
      <c r="AJ286" s="161"/>
      <c r="AK286" s="161"/>
      <c r="AL286" s="161"/>
      <c r="AM286" s="161"/>
      <c r="AN286" s="161"/>
      <c r="AO286" s="161"/>
      <c r="AP286" s="161"/>
      <c r="AQ286" s="161"/>
      <c r="AR286" s="161"/>
      <c r="AS286" s="161"/>
      <c r="AT286" s="161"/>
      <c r="AU286" s="161"/>
      <c r="AV286" s="161"/>
      <c r="AW286" s="161"/>
      <c r="AX286" s="161"/>
      <c r="AY286" s="161"/>
      <c r="AZ286" s="161"/>
      <c r="BA286" s="161"/>
      <c r="BB286" s="161"/>
      <c r="BC286" s="161"/>
    </row>
    <row r="287" spans="1:55" s="162" customFormat="1" ht="19.5" customHeight="1" x14ac:dyDescent="0.3">
      <c r="A287" s="159" t="str">
        <f>IF(B286="",MAX($A$1:A286)+1,"")</f>
        <v/>
      </c>
      <c r="B287" s="82" t="s">
        <v>601</v>
      </c>
      <c r="C287" s="64" t="s">
        <v>235</v>
      </c>
      <c r="D287" s="177">
        <v>40</v>
      </c>
      <c r="E287" s="163"/>
      <c r="F287" s="177">
        <f t="shared" si="6"/>
        <v>0</v>
      </c>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c r="AC287" s="161"/>
      <c r="AD287" s="161"/>
      <c r="AE287" s="161"/>
      <c r="AF287" s="161"/>
      <c r="AG287" s="161"/>
      <c r="AH287" s="161"/>
      <c r="AI287" s="161"/>
      <c r="AJ287" s="161"/>
      <c r="AK287" s="161"/>
      <c r="AL287" s="161"/>
      <c r="AM287" s="161"/>
      <c r="AN287" s="161"/>
      <c r="AO287" s="161"/>
      <c r="AP287" s="161"/>
      <c r="AQ287" s="161"/>
      <c r="AR287" s="161"/>
      <c r="AS287" s="161"/>
      <c r="AT287" s="161"/>
      <c r="AU287" s="161"/>
      <c r="AV287" s="161"/>
      <c r="AW287" s="161"/>
      <c r="AX287" s="161"/>
      <c r="AY287" s="161"/>
      <c r="AZ287" s="161"/>
      <c r="BA287" s="161"/>
      <c r="BB287" s="161"/>
      <c r="BC287" s="161"/>
    </row>
    <row r="288" spans="1:55" s="162" customFormat="1" ht="18.75" customHeight="1" x14ac:dyDescent="0.3">
      <c r="A288" s="159" t="str">
        <f>IF(B287="",MAX($A$1:A287)+1,"")</f>
        <v/>
      </c>
      <c r="B288" s="82" t="s">
        <v>602</v>
      </c>
      <c r="C288" s="64" t="s">
        <v>235</v>
      </c>
      <c r="D288" s="177">
        <v>65</v>
      </c>
      <c r="E288" s="163"/>
      <c r="F288" s="177">
        <f t="shared" si="6"/>
        <v>0</v>
      </c>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c r="AC288" s="161"/>
      <c r="AD288" s="161"/>
      <c r="AE288" s="161"/>
      <c r="AF288" s="161"/>
      <c r="AG288" s="161"/>
      <c r="AH288" s="161"/>
      <c r="AI288" s="161"/>
      <c r="AJ288" s="161"/>
      <c r="AK288" s="161"/>
      <c r="AL288" s="161"/>
      <c r="AM288" s="161"/>
      <c r="AN288" s="161"/>
      <c r="AO288" s="161"/>
      <c r="AP288" s="161"/>
      <c r="AQ288" s="161"/>
      <c r="AR288" s="161"/>
      <c r="AS288" s="161"/>
      <c r="AT288" s="161"/>
      <c r="AU288" s="161"/>
      <c r="AV288" s="161"/>
      <c r="AW288" s="161"/>
      <c r="AX288" s="161"/>
      <c r="AY288" s="161"/>
      <c r="AZ288" s="161"/>
      <c r="BA288" s="161"/>
      <c r="BB288" s="161"/>
      <c r="BC288" s="161"/>
    </row>
    <row r="289" spans="1:55" s="162" customFormat="1" ht="16.5" x14ac:dyDescent="0.3">
      <c r="A289" s="159" t="str">
        <f>IF(B288="",MAX($A$1:A288)+1,"")</f>
        <v/>
      </c>
      <c r="B289" s="82"/>
      <c r="C289" s="64"/>
      <c r="D289" s="177"/>
      <c r="E289" s="136"/>
      <c r="F289" s="177"/>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c r="AC289" s="161"/>
      <c r="AD289" s="161"/>
      <c r="AE289" s="161"/>
      <c r="AF289" s="161"/>
      <c r="AG289" s="161"/>
      <c r="AH289" s="161"/>
      <c r="AI289" s="161"/>
      <c r="AJ289" s="161"/>
      <c r="AK289" s="161"/>
      <c r="AL289" s="161"/>
      <c r="AM289" s="161"/>
      <c r="AN289" s="161"/>
      <c r="AO289" s="161"/>
      <c r="AP289" s="161"/>
      <c r="AQ289" s="161"/>
      <c r="AR289" s="161"/>
      <c r="AS289" s="161"/>
      <c r="AT289" s="161"/>
      <c r="AU289" s="161"/>
      <c r="AV289" s="161"/>
      <c r="AW289" s="161"/>
      <c r="AX289" s="161"/>
      <c r="AY289" s="161"/>
      <c r="AZ289" s="161"/>
      <c r="BA289" s="161"/>
      <c r="BB289" s="161"/>
      <c r="BC289" s="161"/>
    </row>
    <row r="290" spans="1:55" s="162" customFormat="1" ht="47.25" customHeight="1" x14ac:dyDescent="0.3">
      <c r="A290" s="159">
        <f>IF(B289="",MAX($A$1:A289)+1,"")</f>
        <v>38</v>
      </c>
      <c r="B290" s="82" t="s">
        <v>603</v>
      </c>
      <c r="C290" s="64"/>
      <c r="D290" s="177"/>
      <c r="E290" s="136"/>
      <c r="F290" s="177"/>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c r="AC290" s="161"/>
      <c r="AD290" s="161"/>
      <c r="AE290" s="161"/>
      <c r="AF290" s="161"/>
      <c r="AG290" s="161"/>
      <c r="AH290" s="161"/>
      <c r="AI290" s="161"/>
      <c r="AJ290" s="161"/>
      <c r="AK290" s="161"/>
      <c r="AL290" s="161"/>
      <c r="AM290" s="161"/>
      <c r="AN290" s="161"/>
      <c r="AO290" s="161"/>
      <c r="AP290" s="161"/>
      <c r="AQ290" s="161"/>
      <c r="AR290" s="161"/>
      <c r="AS290" s="161"/>
      <c r="AT290" s="161"/>
      <c r="AU290" s="161"/>
      <c r="AV290" s="161"/>
      <c r="AW290" s="161"/>
      <c r="AX290" s="161"/>
      <c r="AY290" s="161"/>
      <c r="AZ290" s="161"/>
      <c r="BA290" s="161"/>
      <c r="BB290" s="161"/>
      <c r="BC290" s="161"/>
    </row>
    <row r="291" spans="1:55" s="162" customFormat="1" ht="18.75" customHeight="1" x14ac:dyDescent="0.3">
      <c r="A291" s="159" t="str">
        <f>IF(B290="",MAX($A$1:A290)+1,"")</f>
        <v/>
      </c>
      <c r="B291" s="82" t="s">
        <v>604</v>
      </c>
      <c r="C291" s="64" t="s">
        <v>235</v>
      </c>
      <c r="D291" s="177">
        <v>20</v>
      </c>
      <c r="E291" s="163"/>
      <c r="F291" s="177">
        <f t="shared" si="6"/>
        <v>0</v>
      </c>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c r="AC291" s="161"/>
      <c r="AD291" s="161"/>
      <c r="AE291" s="161"/>
      <c r="AF291" s="161"/>
      <c r="AG291" s="161"/>
      <c r="AH291" s="161"/>
      <c r="AI291" s="161"/>
      <c r="AJ291" s="161"/>
      <c r="AK291" s="161"/>
      <c r="AL291" s="161"/>
      <c r="AM291" s="161"/>
      <c r="AN291" s="161"/>
      <c r="AO291" s="161"/>
      <c r="AP291" s="161"/>
      <c r="AQ291" s="161"/>
      <c r="AR291" s="161"/>
      <c r="AS291" s="161"/>
      <c r="AT291" s="161"/>
      <c r="AU291" s="161"/>
      <c r="AV291" s="161"/>
      <c r="AW291" s="161"/>
      <c r="AX291" s="161"/>
      <c r="AY291" s="161"/>
      <c r="AZ291" s="161"/>
      <c r="BA291" s="161"/>
      <c r="BB291" s="161"/>
      <c r="BC291" s="161"/>
    </row>
    <row r="292" spans="1:55" s="162" customFormat="1" ht="18" customHeight="1" x14ac:dyDescent="0.3">
      <c r="A292" s="159" t="str">
        <f>IF(B291="",MAX($A$1:A291)+1,"")</f>
        <v/>
      </c>
      <c r="B292" s="82" t="s">
        <v>605</v>
      </c>
      <c r="C292" s="64" t="s">
        <v>235</v>
      </c>
      <c r="D292" s="177">
        <v>120</v>
      </c>
      <c r="E292" s="163"/>
      <c r="F292" s="177">
        <f t="shared" si="6"/>
        <v>0</v>
      </c>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c r="AC292" s="161"/>
      <c r="AD292" s="161"/>
      <c r="AE292" s="161"/>
      <c r="AF292" s="161"/>
      <c r="AG292" s="161"/>
      <c r="AH292" s="161"/>
      <c r="AI292" s="161"/>
      <c r="AJ292" s="161"/>
      <c r="AK292" s="161"/>
      <c r="AL292" s="161"/>
      <c r="AM292" s="161"/>
      <c r="AN292" s="161"/>
      <c r="AO292" s="161"/>
      <c r="AP292" s="161"/>
      <c r="AQ292" s="161"/>
      <c r="AR292" s="161"/>
      <c r="AS292" s="161"/>
      <c r="AT292" s="161"/>
      <c r="AU292" s="161"/>
      <c r="AV292" s="161"/>
      <c r="AW292" s="161"/>
      <c r="AX292" s="161"/>
      <c r="AY292" s="161"/>
      <c r="AZ292" s="161"/>
      <c r="BA292" s="161"/>
      <c r="BB292" s="161"/>
      <c r="BC292" s="161"/>
    </row>
    <row r="293" spans="1:55" s="162" customFormat="1" ht="16.5" x14ac:dyDescent="0.3">
      <c r="A293" s="159" t="str">
        <f>IF(B292="",MAX($A$1:A292)+1,"")</f>
        <v/>
      </c>
      <c r="B293" s="82"/>
      <c r="C293" s="64"/>
      <c r="D293" s="177"/>
      <c r="E293" s="136"/>
      <c r="F293" s="177"/>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c r="AC293" s="161"/>
      <c r="AD293" s="161"/>
      <c r="AE293" s="161"/>
      <c r="AF293" s="161"/>
      <c r="AG293" s="161"/>
      <c r="AH293" s="161"/>
      <c r="AI293" s="161"/>
      <c r="AJ293" s="161"/>
      <c r="AK293" s="161"/>
      <c r="AL293" s="161"/>
      <c r="AM293" s="161"/>
      <c r="AN293" s="161"/>
      <c r="AO293" s="161"/>
      <c r="AP293" s="161"/>
      <c r="AQ293" s="161"/>
      <c r="AR293" s="161"/>
      <c r="AS293" s="161"/>
      <c r="AT293" s="161"/>
      <c r="AU293" s="161"/>
      <c r="AV293" s="161"/>
      <c r="AW293" s="161"/>
      <c r="AX293" s="161"/>
      <c r="AY293" s="161"/>
      <c r="AZ293" s="161"/>
      <c r="BA293" s="161"/>
      <c r="BB293" s="161"/>
      <c r="BC293" s="161"/>
    </row>
    <row r="294" spans="1:55" s="162" customFormat="1" ht="52.5" customHeight="1" x14ac:dyDescent="0.3">
      <c r="A294" s="159">
        <f>IF(B293="",MAX($A$1:A293)+1,"")</f>
        <v>39</v>
      </c>
      <c r="B294" s="82" t="s">
        <v>606</v>
      </c>
      <c r="C294" s="64"/>
      <c r="D294" s="177"/>
      <c r="E294" s="136"/>
      <c r="F294" s="177"/>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c r="AC294" s="161"/>
      <c r="AD294" s="161"/>
      <c r="AE294" s="161"/>
      <c r="AF294" s="161"/>
      <c r="AG294" s="161"/>
      <c r="AH294" s="161"/>
      <c r="AI294" s="161"/>
      <c r="AJ294" s="161"/>
      <c r="AK294" s="161"/>
      <c r="AL294" s="161"/>
      <c r="AM294" s="161"/>
      <c r="AN294" s="161"/>
      <c r="AO294" s="161"/>
      <c r="AP294" s="161"/>
      <c r="AQ294" s="161"/>
      <c r="AR294" s="161"/>
      <c r="AS294" s="161"/>
      <c r="AT294" s="161"/>
      <c r="AU294" s="161"/>
      <c r="AV294" s="161"/>
      <c r="AW294" s="161"/>
      <c r="AX294" s="161"/>
      <c r="AY294" s="161"/>
      <c r="AZ294" s="161"/>
      <c r="BA294" s="161"/>
      <c r="BB294" s="161"/>
      <c r="BC294" s="161"/>
    </row>
    <row r="295" spans="1:55" s="162" customFormat="1" ht="21" customHeight="1" x14ac:dyDescent="0.3">
      <c r="A295" s="159" t="str">
        <f>IF(B294="",MAX($A$1:A294)+1,"")</f>
        <v/>
      </c>
      <c r="B295" s="82" t="s">
        <v>607</v>
      </c>
      <c r="C295" s="64" t="s">
        <v>235</v>
      </c>
      <c r="D295" s="177">
        <v>25</v>
      </c>
      <c r="E295" s="163"/>
      <c r="F295" s="177">
        <f t="shared" ref="F295:F305" si="7">D295*E295</f>
        <v>0</v>
      </c>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c r="AC295" s="161"/>
      <c r="AD295" s="161"/>
      <c r="AE295" s="161"/>
      <c r="AF295" s="161"/>
      <c r="AG295" s="161"/>
      <c r="AH295" s="161"/>
      <c r="AI295" s="161"/>
      <c r="AJ295" s="161"/>
      <c r="AK295" s="161"/>
      <c r="AL295" s="161"/>
      <c r="AM295" s="161"/>
      <c r="AN295" s="161"/>
      <c r="AO295" s="161"/>
      <c r="AP295" s="161"/>
      <c r="AQ295" s="161"/>
      <c r="AR295" s="161"/>
      <c r="AS295" s="161"/>
      <c r="AT295" s="161"/>
      <c r="AU295" s="161"/>
      <c r="AV295" s="161"/>
      <c r="AW295" s="161"/>
      <c r="AX295" s="161"/>
      <c r="AY295" s="161"/>
      <c r="AZ295" s="161"/>
      <c r="BA295" s="161"/>
      <c r="BB295" s="161"/>
      <c r="BC295" s="161"/>
    </row>
    <row r="296" spans="1:55" s="162" customFormat="1" ht="18.75" customHeight="1" x14ac:dyDescent="0.3">
      <c r="A296" s="159" t="str">
        <f>IF(B295="",MAX($A$1:A295)+1,"")</f>
        <v/>
      </c>
      <c r="B296" s="82" t="s">
        <v>608</v>
      </c>
      <c r="C296" s="64" t="s">
        <v>235</v>
      </c>
      <c r="D296" s="177">
        <v>65</v>
      </c>
      <c r="E296" s="163"/>
      <c r="F296" s="177">
        <f t="shared" si="7"/>
        <v>0</v>
      </c>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c r="AC296" s="161"/>
      <c r="AD296" s="161"/>
      <c r="AE296" s="161"/>
      <c r="AF296" s="161"/>
      <c r="AG296" s="161"/>
      <c r="AH296" s="161"/>
      <c r="AI296" s="161"/>
      <c r="AJ296" s="161"/>
      <c r="AK296" s="161"/>
      <c r="AL296" s="161"/>
      <c r="AM296" s="161"/>
      <c r="AN296" s="161"/>
      <c r="AO296" s="161"/>
      <c r="AP296" s="161"/>
      <c r="AQ296" s="161"/>
      <c r="AR296" s="161"/>
      <c r="AS296" s="161"/>
      <c r="AT296" s="161"/>
      <c r="AU296" s="161"/>
      <c r="AV296" s="161"/>
      <c r="AW296" s="161"/>
      <c r="AX296" s="161"/>
      <c r="AY296" s="161"/>
      <c r="AZ296" s="161"/>
      <c r="BA296" s="161"/>
      <c r="BB296" s="161"/>
      <c r="BC296" s="161"/>
    </row>
    <row r="297" spans="1:55" s="162" customFormat="1" ht="17.25" customHeight="1" x14ac:dyDescent="0.3">
      <c r="A297" s="159" t="str">
        <f>IF(B296="",MAX($A$1:A296)+1,"")</f>
        <v/>
      </c>
      <c r="B297" s="82" t="s">
        <v>609</v>
      </c>
      <c r="C297" s="64" t="s">
        <v>235</v>
      </c>
      <c r="D297" s="177">
        <v>220</v>
      </c>
      <c r="E297" s="163"/>
      <c r="F297" s="177">
        <f t="shared" si="7"/>
        <v>0</v>
      </c>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c r="AC297" s="161"/>
      <c r="AD297" s="161"/>
      <c r="AE297" s="161"/>
      <c r="AF297" s="161"/>
      <c r="AG297" s="161"/>
      <c r="AH297" s="161"/>
      <c r="AI297" s="161"/>
      <c r="AJ297" s="161"/>
      <c r="AK297" s="161"/>
      <c r="AL297" s="161"/>
      <c r="AM297" s="161"/>
      <c r="AN297" s="161"/>
      <c r="AO297" s="161"/>
      <c r="AP297" s="161"/>
      <c r="AQ297" s="161"/>
      <c r="AR297" s="161"/>
      <c r="AS297" s="161"/>
      <c r="AT297" s="161"/>
      <c r="AU297" s="161"/>
      <c r="AV297" s="161"/>
      <c r="AW297" s="161"/>
      <c r="AX297" s="161"/>
      <c r="AY297" s="161"/>
      <c r="AZ297" s="161"/>
      <c r="BA297" s="161"/>
      <c r="BB297" s="161"/>
      <c r="BC297" s="161"/>
    </row>
    <row r="298" spans="1:55" s="146" customFormat="1" ht="16.5" x14ac:dyDescent="0.3">
      <c r="A298" s="159" t="str">
        <f>IF(B297="",MAX($A$1:A297)+1,"")</f>
        <v/>
      </c>
      <c r="B298" s="82"/>
      <c r="C298" s="64"/>
      <c r="D298" s="177"/>
      <c r="E298" s="136"/>
      <c r="F298" s="177"/>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c r="AC298" s="145"/>
      <c r="AD298" s="145"/>
      <c r="AE298" s="145"/>
      <c r="AF298" s="145"/>
      <c r="AG298" s="145"/>
      <c r="AH298" s="145"/>
      <c r="AI298" s="145"/>
      <c r="AJ298" s="145"/>
      <c r="AK298" s="145"/>
      <c r="AL298" s="145"/>
      <c r="AM298" s="145"/>
      <c r="AN298" s="145"/>
      <c r="AO298" s="145"/>
      <c r="AP298" s="145"/>
      <c r="AQ298" s="145"/>
      <c r="AR298" s="145"/>
      <c r="AS298" s="145"/>
      <c r="AT298" s="145"/>
      <c r="AU298" s="145"/>
      <c r="AV298" s="145"/>
      <c r="AW298" s="145"/>
      <c r="AX298" s="145"/>
      <c r="AY298" s="145"/>
      <c r="AZ298" s="145"/>
      <c r="BA298" s="145"/>
      <c r="BB298" s="145"/>
      <c r="BC298" s="145"/>
    </row>
    <row r="299" spans="1:55" s="146" customFormat="1" ht="31.5" customHeight="1" x14ac:dyDescent="0.3">
      <c r="A299" s="159">
        <f>IF(B298="",MAX($A$1:A298)+1,"")</f>
        <v>40</v>
      </c>
      <c r="B299" s="82" t="s">
        <v>610</v>
      </c>
      <c r="C299" s="64"/>
      <c r="D299" s="177"/>
      <c r="E299" s="136"/>
      <c r="F299" s="177"/>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c r="AC299" s="145"/>
      <c r="AD299" s="145"/>
      <c r="AE299" s="145"/>
      <c r="AF299" s="145"/>
      <c r="AG299" s="145"/>
      <c r="AH299" s="145"/>
      <c r="AI299" s="145"/>
      <c r="AJ299" s="145"/>
      <c r="AK299" s="145"/>
      <c r="AL299" s="145"/>
      <c r="AM299" s="145"/>
      <c r="AN299" s="145"/>
      <c r="AO299" s="145"/>
      <c r="AP299" s="145"/>
      <c r="AQ299" s="145"/>
      <c r="AR299" s="145"/>
      <c r="AS299" s="145"/>
      <c r="AT299" s="145"/>
      <c r="AU299" s="145"/>
      <c r="AV299" s="145"/>
      <c r="AW299" s="145"/>
      <c r="AX299" s="145"/>
      <c r="AY299" s="145"/>
      <c r="AZ299" s="145"/>
      <c r="BA299" s="145"/>
      <c r="BB299" s="145"/>
      <c r="BC299" s="145"/>
    </row>
    <row r="300" spans="1:55" s="162" customFormat="1" ht="20.25" customHeight="1" x14ac:dyDescent="0.3">
      <c r="A300" s="159" t="str">
        <f>IF(B299="",MAX($A$1:A299)+1,"")</f>
        <v/>
      </c>
      <c r="B300" s="82" t="s">
        <v>611</v>
      </c>
      <c r="C300" s="64" t="s">
        <v>28</v>
      </c>
      <c r="D300" s="177">
        <v>10</v>
      </c>
      <c r="E300" s="163"/>
      <c r="F300" s="177">
        <f t="shared" si="7"/>
        <v>0</v>
      </c>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c r="AC300" s="161"/>
      <c r="AD300" s="161"/>
      <c r="AE300" s="161"/>
      <c r="AF300" s="161"/>
      <c r="AG300" s="161"/>
      <c r="AH300" s="161"/>
      <c r="AI300" s="161"/>
      <c r="AJ300" s="161"/>
      <c r="AK300" s="161"/>
      <c r="AL300" s="161"/>
      <c r="AM300" s="161"/>
      <c r="AN300" s="161"/>
      <c r="AO300" s="161"/>
      <c r="AP300" s="161"/>
      <c r="AQ300" s="161"/>
      <c r="AR300" s="161"/>
      <c r="AS300" s="161"/>
      <c r="AT300" s="161"/>
      <c r="AU300" s="161"/>
      <c r="AV300" s="161"/>
      <c r="AW300" s="161"/>
      <c r="AX300" s="161"/>
      <c r="AY300" s="161"/>
      <c r="AZ300" s="161"/>
      <c r="BA300" s="161"/>
      <c r="BB300" s="161"/>
      <c r="BC300" s="161"/>
    </row>
    <row r="301" spans="1:55" s="162" customFormat="1" ht="24" customHeight="1" x14ac:dyDescent="0.3">
      <c r="A301" s="159" t="str">
        <f>IF(B300="",MAX($A$1:A300)+1,"")</f>
        <v/>
      </c>
      <c r="B301" s="82" t="s">
        <v>612</v>
      </c>
      <c r="C301" s="64" t="s">
        <v>28</v>
      </c>
      <c r="D301" s="177">
        <v>3</v>
      </c>
      <c r="E301" s="163"/>
      <c r="F301" s="177">
        <f t="shared" si="7"/>
        <v>0</v>
      </c>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c r="AC301" s="161"/>
      <c r="AD301" s="161"/>
      <c r="AE301" s="161"/>
      <c r="AF301" s="161"/>
      <c r="AG301" s="161"/>
      <c r="AH301" s="161"/>
      <c r="AI301" s="161"/>
      <c r="AJ301" s="161"/>
      <c r="AK301" s="161"/>
      <c r="AL301" s="161"/>
      <c r="AM301" s="161"/>
      <c r="AN301" s="161"/>
      <c r="AO301" s="161"/>
      <c r="AP301" s="161"/>
      <c r="AQ301" s="161"/>
      <c r="AR301" s="161"/>
      <c r="AS301" s="161"/>
      <c r="AT301" s="161"/>
      <c r="AU301" s="161"/>
      <c r="AV301" s="161"/>
      <c r="AW301" s="161"/>
      <c r="AX301" s="161"/>
      <c r="AY301" s="161"/>
      <c r="AZ301" s="161"/>
      <c r="BA301" s="161"/>
      <c r="BB301" s="161"/>
      <c r="BC301" s="161"/>
    </row>
    <row r="302" spans="1:55" s="146" customFormat="1" ht="16.5" x14ac:dyDescent="0.3">
      <c r="A302" s="159" t="str">
        <f>IF(B301="",MAX($A$1:A301)+1,"")</f>
        <v/>
      </c>
      <c r="B302" s="82"/>
      <c r="C302" s="64"/>
      <c r="D302" s="177"/>
      <c r="E302" s="136"/>
      <c r="F302" s="177"/>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c r="AC302" s="145"/>
      <c r="AD302" s="145"/>
      <c r="AE302" s="145"/>
      <c r="AF302" s="145"/>
      <c r="AG302" s="145"/>
      <c r="AH302" s="145"/>
      <c r="AI302" s="145"/>
      <c r="AJ302" s="145"/>
      <c r="AK302" s="145"/>
      <c r="AL302" s="145"/>
      <c r="AM302" s="145"/>
      <c r="AN302" s="145"/>
      <c r="AO302" s="145"/>
      <c r="AP302" s="145"/>
      <c r="AQ302" s="145"/>
      <c r="AR302" s="145"/>
      <c r="AS302" s="145"/>
      <c r="AT302" s="145"/>
      <c r="AU302" s="145"/>
      <c r="AV302" s="145"/>
      <c r="AW302" s="145"/>
      <c r="AX302" s="145"/>
      <c r="AY302" s="145"/>
      <c r="AZ302" s="145"/>
      <c r="BA302" s="145"/>
      <c r="BB302" s="145"/>
      <c r="BC302" s="145"/>
    </row>
    <row r="303" spans="1:55" s="146" customFormat="1" ht="55.5" customHeight="1" x14ac:dyDescent="0.3">
      <c r="A303" s="159">
        <f>IF(B302="",MAX($A$1:A302)+1,"")</f>
        <v>41</v>
      </c>
      <c r="B303" s="82" t="s">
        <v>613</v>
      </c>
      <c r="C303" s="64"/>
      <c r="D303" s="177"/>
      <c r="E303" s="136"/>
      <c r="F303" s="177"/>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c r="AC303" s="145"/>
      <c r="AD303" s="145"/>
      <c r="AE303" s="145"/>
      <c r="AF303" s="145"/>
      <c r="AG303" s="145"/>
      <c r="AH303" s="145"/>
      <c r="AI303" s="145"/>
      <c r="AJ303" s="145"/>
      <c r="AK303" s="145"/>
      <c r="AL303" s="145"/>
      <c r="AM303" s="145"/>
      <c r="AN303" s="145"/>
      <c r="AO303" s="145"/>
      <c r="AP303" s="145"/>
      <c r="AQ303" s="145"/>
      <c r="AR303" s="145"/>
      <c r="AS303" s="145"/>
      <c r="AT303" s="145"/>
      <c r="AU303" s="145"/>
      <c r="AV303" s="145"/>
      <c r="AW303" s="145"/>
      <c r="AX303" s="145"/>
      <c r="AY303" s="145"/>
      <c r="AZ303" s="145"/>
      <c r="BA303" s="145"/>
      <c r="BB303" s="145"/>
      <c r="BC303" s="145"/>
    </row>
    <row r="304" spans="1:55" s="146" customFormat="1" ht="26.25" customHeight="1" x14ac:dyDescent="0.3">
      <c r="A304" s="159" t="str">
        <f>IF(B303="",MAX($A$1:A303)+1,"")</f>
        <v/>
      </c>
      <c r="B304" s="82" t="s">
        <v>614</v>
      </c>
      <c r="C304" s="64" t="s">
        <v>468</v>
      </c>
      <c r="D304" s="177">
        <v>1</v>
      </c>
      <c r="E304" s="163"/>
      <c r="F304" s="177">
        <f t="shared" si="7"/>
        <v>0</v>
      </c>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c r="AC304" s="145"/>
      <c r="AD304" s="145"/>
      <c r="AE304" s="145"/>
      <c r="AF304" s="145"/>
      <c r="AG304" s="145"/>
      <c r="AH304" s="145"/>
      <c r="AI304" s="145"/>
      <c r="AJ304" s="145"/>
      <c r="AK304" s="145"/>
      <c r="AL304" s="145"/>
      <c r="AM304" s="145"/>
      <c r="AN304" s="145"/>
      <c r="AO304" s="145"/>
      <c r="AP304" s="145"/>
      <c r="AQ304" s="145"/>
      <c r="AR304" s="145"/>
      <c r="AS304" s="145"/>
      <c r="AT304" s="145"/>
      <c r="AU304" s="145"/>
      <c r="AV304" s="145"/>
      <c r="AW304" s="145"/>
      <c r="AX304" s="145"/>
      <c r="AY304" s="145"/>
      <c r="AZ304" s="145"/>
      <c r="BA304" s="145"/>
      <c r="BB304" s="145"/>
      <c r="BC304" s="145"/>
    </row>
    <row r="305" spans="1:55" s="146" customFormat="1" ht="16.5" customHeight="1" x14ac:dyDescent="0.3">
      <c r="A305" s="159" t="str">
        <f>IF(B304="",MAX($A$1:A304)+1,"")</f>
        <v/>
      </c>
      <c r="B305" s="82" t="s">
        <v>615</v>
      </c>
      <c r="C305" s="64" t="s">
        <v>468</v>
      </c>
      <c r="D305" s="177">
        <v>1</v>
      </c>
      <c r="E305" s="163"/>
      <c r="F305" s="177">
        <f t="shared" si="7"/>
        <v>0</v>
      </c>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5"/>
      <c r="AG305" s="145"/>
      <c r="AH305" s="145"/>
      <c r="AI305" s="145"/>
      <c r="AJ305" s="145"/>
      <c r="AK305" s="145"/>
      <c r="AL305" s="145"/>
      <c r="AM305" s="145"/>
      <c r="AN305" s="145"/>
      <c r="AO305" s="145"/>
      <c r="AP305" s="145"/>
      <c r="AQ305" s="145"/>
      <c r="AR305" s="145"/>
      <c r="AS305" s="145"/>
      <c r="AT305" s="145"/>
      <c r="AU305" s="145"/>
      <c r="AV305" s="145"/>
      <c r="AW305" s="145"/>
      <c r="AX305" s="145"/>
      <c r="AY305" s="145"/>
      <c r="AZ305" s="145"/>
      <c r="BA305" s="145"/>
      <c r="BB305" s="145"/>
      <c r="BC305" s="145"/>
    </row>
    <row r="306" spans="1:55" s="146" customFormat="1" ht="16.5" x14ac:dyDescent="0.3">
      <c r="A306" s="159" t="str">
        <f>IF(B305="",MAX($A$1:A305)+1,"")</f>
        <v/>
      </c>
      <c r="B306" s="82"/>
      <c r="C306" s="64"/>
      <c r="D306" s="177"/>
      <c r="E306" s="64"/>
      <c r="F306" s="177"/>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c r="AC306" s="145"/>
      <c r="AD306" s="145"/>
      <c r="AE306" s="145"/>
      <c r="AF306" s="145"/>
      <c r="AG306" s="145"/>
      <c r="AH306" s="145"/>
      <c r="AI306" s="145"/>
      <c r="AJ306" s="145"/>
      <c r="AK306" s="145"/>
      <c r="AL306" s="145"/>
      <c r="AM306" s="145"/>
      <c r="AN306" s="145"/>
      <c r="AO306" s="145"/>
      <c r="AP306" s="145"/>
      <c r="AQ306" s="145"/>
      <c r="AR306" s="145"/>
      <c r="AS306" s="145"/>
      <c r="AT306" s="145"/>
      <c r="AU306" s="145"/>
      <c r="AV306" s="145"/>
      <c r="AW306" s="145"/>
      <c r="AX306" s="145"/>
      <c r="AY306" s="145"/>
      <c r="AZ306" s="145"/>
      <c r="BA306" s="145"/>
      <c r="BB306" s="145"/>
      <c r="BC306" s="145"/>
    </row>
    <row r="307" spans="1:55" s="162" customFormat="1" ht="70.5" customHeight="1" x14ac:dyDescent="0.3">
      <c r="A307" s="159">
        <f>IF(B306="",MAX($A$1:A306)+1,"")</f>
        <v>42</v>
      </c>
      <c r="B307" s="82" t="s">
        <v>789</v>
      </c>
      <c r="C307" s="64"/>
      <c r="D307" s="184"/>
      <c r="E307" s="66"/>
      <c r="F307" s="177">
        <f>SUM(F229:F305)*0.1</f>
        <v>0</v>
      </c>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c r="AC307" s="161"/>
      <c r="AD307" s="161"/>
      <c r="AE307" s="161"/>
      <c r="AF307" s="161"/>
      <c r="AG307" s="161"/>
      <c r="AH307" s="161"/>
      <c r="AI307" s="161"/>
      <c r="AJ307" s="161"/>
      <c r="AK307" s="161"/>
      <c r="AL307" s="161"/>
      <c r="AM307" s="161"/>
      <c r="AN307" s="161"/>
      <c r="AO307" s="161"/>
      <c r="AP307" s="161"/>
      <c r="AQ307" s="161"/>
      <c r="AR307" s="161"/>
      <c r="AS307" s="161"/>
      <c r="AT307" s="161"/>
      <c r="AU307" s="161"/>
      <c r="AV307" s="161"/>
      <c r="AW307" s="161"/>
      <c r="AX307" s="161"/>
      <c r="AY307" s="161"/>
      <c r="AZ307" s="161"/>
      <c r="BA307" s="161"/>
      <c r="BB307" s="161"/>
      <c r="BC307" s="161"/>
    </row>
    <row r="308" spans="1:55" s="167" customFormat="1" ht="7.5" customHeight="1" x14ac:dyDescent="0.3">
      <c r="A308" s="159"/>
      <c r="B308" s="82"/>
      <c r="C308" s="64"/>
      <c r="D308" s="177"/>
      <c r="E308" s="64"/>
      <c r="F308" s="177"/>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c r="AC308" s="145"/>
      <c r="AD308" s="145"/>
      <c r="AE308" s="145"/>
      <c r="AF308" s="145"/>
      <c r="AG308" s="145"/>
      <c r="AH308" s="145"/>
      <c r="AI308" s="145"/>
      <c r="AJ308" s="145"/>
      <c r="AK308" s="145"/>
      <c r="AL308" s="145"/>
      <c r="AM308" s="145"/>
      <c r="AN308" s="145"/>
      <c r="AO308" s="145"/>
      <c r="AP308" s="145"/>
      <c r="AQ308" s="145"/>
      <c r="AR308" s="145"/>
      <c r="AS308" s="145"/>
      <c r="AT308" s="145"/>
      <c r="AU308" s="145"/>
      <c r="AV308" s="145"/>
      <c r="AW308" s="145"/>
      <c r="AX308" s="145"/>
      <c r="AY308" s="145"/>
      <c r="AZ308" s="145"/>
      <c r="BA308" s="145"/>
      <c r="BB308" s="145"/>
      <c r="BC308" s="145"/>
    </row>
    <row r="309" spans="1:55" s="146" customFormat="1" ht="25.5" customHeight="1" x14ac:dyDescent="0.25">
      <c r="A309" s="159"/>
      <c r="B309" s="87" t="s">
        <v>616</v>
      </c>
      <c r="C309" s="169" t="s">
        <v>460</v>
      </c>
      <c r="D309" s="187"/>
      <c r="E309" s="69"/>
      <c r="F309" s="181">
        <f>SUM(F229:F307)</f>
        <v>0</v>
      </c>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c r="AC309" s="145"/>
      <c r="AD309" s="145"/>
      <c r="AE309" s="145"/>
      <c r="AF309" s="145"/>
      <c r="AG309" s="145"/>
      <c r="AH309" s="145"/>
      <c r="AI309" s="145"/>
      <c r="AJ309" s="145"/>
      <c r="AK309" s="145"/>
      <c r="AL309" s="145"/>
      <c r="AM309" s="145"/>
      <c r="AN309" s="145"/>
      <c r="AO309" s="145"/>
      <c r="AP309" s="145"/>
      <c r="AQ309" s="145"/>
      <c r="AR309" s="145"/>
      <c r="AS309" s="145"/>
      <c r="AT309" s="145"/>
      <c r="AU309" s="145"/>
      <c r="AV309" s="145"/>
      <c r="AW309" s="145"/>
      <c r="AX309" s="145"/>
      <c r="AY309" s="145"/>
      <c r="AZ309" s="145"/>
      <c r="BA309" s="145"/>
      <c r="BB309" s="145"/>
      <c r="BC309" s="145"/>
    </row>
    <row r="310" spans="1:55" s="146" customFormat="1" ht="16.5" x14ac:dyDescent="0.3">
      <c r="A310" s="159"/>
      <c r="B310" s="82"/>
      <c r="C310" s="70"/>
      <c r="D310" s="188"/>
      <c r="E310" s="70"/>
      <c r="F310" s="182"/>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c r="AC310" s="145"/>
      <c r="AD310" s="145"/>
      <c r="AE310" s="145"/>
      <c r="AF310" s="145"/>
      <c r="AG310" s="145"/>
      <c r="AH310" s="145"/>
      <c r="AI310" s="145"/>
      <c r="AJ310" s="145"/>
      <c r="AK310" s="145"/>
      <c r="AL310" s="145"/>
      <c r="AM310" s="145"/>
      <c r="AN310" s="145"/>
      <c r="AO310" s="145"/>
      <c r="AP310" s="145"/>
      <c r="AQ310" s="145"/>
      <c r="AR310" s="145"/>
      <c r="AS310" s="145"/>
      <c r="AT310" s="145"/>
      <c r="AU310" s="145"/>
      <c r="AV310" s="145"/>
      <c r="AW310" s="145"/>
      <c r="AX310" s="145"/>
      <c r="AY310" s="145"/>
      <c r="AZ310" s="145"/>
      <c r="BA310" s="145"/>
      <c r="BB310" s="145"/>
      <c r="BC310" s="145"/>
    </row>
    <row r="311" spans="1:55" s="146" customFormat="1" ht="16.5" x14ac:dyDescent="0.3">
      <c r="A311" s="159"/>
      <c r="B311" s="82"/>
      <c r="C311" s="70"/>
      <c r="D311" s="188"/>
      <c r="E311" s="70"/>
      <c r="F311" s="182"/>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c r="AC311" s="145"/>
      <c r="AD311" s="145"/>
      <c r="AE311" s="145"/>
      <c r="AF311" s="145"/>
      <c r="AG311" s="145"/>
      <c r="AH311" s="145"/>
      <c r="AI311" s="145"/>
      <c r="AJ311" s="145"/>
      <c r="AK311" s="145"/>
      <c r="AL311" s="145"/>
      <c r="AM311" s="145"/>
      <c r="AN311" s="145"/>
      <c r="AO311" s="145"/>
      <c r="AP311" s="145"/>
      <c r="AQ311" s="145"/>
      <c r="AR311" s="145"/>
      <c r="AS311" s="145"/>
      <c r="AT311" s="145"/>
      <c r="AU311" s="145"/>
      <c r="AV311" s="145"/>
      <c r="AW311" s="145"/>
      <c r="AX311" s="145"/>
      <c r="AY311" s="145"/>
      <c r="AZ311" s="145"/>
      <c r="BA311" s="145"/>
      <c r="BB311" s="145"/>
      <c r="BC311" s="145"/>
    </row>
    <row r="312" spans="1:55" s="146" customFormat="1" ht="35.25" customHeight="1" x14ac:dyDescent="0.3">
      <c r="A312" s="159"/>
      <c r="B312" s="87" t="s">
        <v>617</v>
      </c>
      <c r="C312" s="70"/>
      <c r="D312" s="188"/>
      <c r="E312" s="141"/>
      <c r="F312" s="182"/>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c r="AC312" s="145"/>
      <c r="AD312" s="145"/>
      <c r="AE312" s="145"/>
      <c r="AF312" s="145"/>
      <c r="AG312" s="145"/>
      <c r="AH312" s="145"/>
      <c r="AI312" s="145"/>
      <c r="AJ312" s="145"/>
      <c r="AK312" s="145"/>
      <c r="AL312" s="145"/>
      <c r="AM312" s="145"/>
      <c r="AN312" s="145"/>
      <c r="AO312" s="145"/>
      <c r="AP312" s="145"/>
      <c r="AQ312" s="145"/>
      <c r="AR312" s="145"/>
      <c r="AS312" s="145"/>
      <c r="AT312" s="145"/>
      <c r="AU312" s="145"/>
      <c r="AV312" s="145"/>
      <c r="AW312" s="145"/>
      <c r="AX312" s="145"/>
      <c r="AY312" s="145"/>
      <c r="AZ312" s="145"/>
      <c r="BA312" s="145"/>
      <c r="BB312" s="145"/>
      <c r="BC312" s="145"/>
    </row>
    <row r="313" spans="1:55" s="146" customFormat="1" ht="16.5" x14ac:dyDescent="0.3">
      <c r="A313" s="159" t="str">
        <f>IF(B312="",MAX($A$1:A312)+1,"")</f>
        <v/>
      </c>
      <c r="B313" s="82"/>
      <c r="C313" s="64"/>
      <c r="D313" s="177"/>
      <c r="E313" s="136"/>
      <c r="F313" s="177"/>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c r="AC313" s="145"/>
      <c r="AD313" s="145"/>
      <c r="AE313" s="145"/>
      <c r="AF313" s="145"/>
      <c r="AG313" s="145"/>
      <c r="AH313" s="145"/>
      <c r="AI313" s="145"/>
      <c r="AJ313" s="145"/>
      <c r="AK313" s="145"/>
      <c r="AL313" s="145"/>
      <c r="AM313" s="145"/>
      <c r="AN313" s="145"/>
      <c r="AO313" s="145"/>
      <c r="AP313" s="145"/>
      <c r="AQ313" s="145"/>
      <c r="AR313" s="145"/>
      <c r="AS313" s="145"/>
      <c r="AT313" s="145"/>
      <c r="AU313" s="145"/>
      <c r="AV313" s="145"/>
      <c r="AW313" s="145"/>
      <c r="AX313" s="145"/>
      <c r="AY313" s="145"/>
      <c r="AZ313" s="145"/>
      <c r="BA313" s="145"/>
      <c r="BB313" s="145"/>
      <c r="BC313" s="145"/>
    </row>
    <row r="314" spans="1:55" s="146" customFormat="1" ht="141" customHeight="1" x14ac:dyDescent="0.3">
      <c r="A314" s="159">
        <f>IF(B313="",MAX($A$1:A313)+1,"")</f>
        <v>43</v>
      </c>
      <c r="B314" s="82" t="s">
        <v>618</v>
      </c>
      <c r="C314" s="64"/>
      <c r="D314" s="177"/>
      <c r="E314" s="136"/>
      <c r="F314" s="177"/>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c r="AC314" s="145"/>
      <c r="AD314" s="145"/>
      <c r="AE314" s="145"/>
      <c r="AF314" s="145"/>
      <c r="AG314" s="145"/>
      <c r="AH314" s="145"/>
      <c r="AI314" s="145"/>
      <c r="AJ314" s="145"/>
      <c r="AK314" s="145"/>
      <c r="AL314" s="145"/>
      <c r="AM314" s="145"/>
      <c r="AN314" s="145"/>
      <c r="AO314" s="145"/>
      <c r="AP314" s="145"/>
      <c r="AQ314" s="145"/>
      <c r="AR314" s="145"/>
      <c r="AS314" s="145"/>
      <c r="AT314" s="145"/>
      <c r="AU314" s="145"/>
      <c r="AV314" s="145"/>
      <c r="AW314" s="145"/>
      <c r="AX314" s="145"/>
      <c r="AY314" s="145"/>
      <c r="AZ314" s="145"/>
      <c r="BA314" s="145"/>
      <c r="BB314" s="145"/>
      <c r="BC314" s="145"/>
    </row>
    <row r="315" spans="1:55" s="146" customFormat="1" ht="21.75" customHeight="1" x14ac:dyDescent="0.3">
      <c r="A315" s="159"/>
      <c r="B315" s="82" t="s">
        <v>619</v>
      </c>
      <c r="C315" s="64" t="s">
        <v>235</v>
      </c>
      <c r="D315" s="177">
        <v>43</v>
      </c>
      <c r="E315" s="163"/>
      <c r="F315" s="177">
        <f>D315*E315</f>
        <v>0</v>
      </c>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c r="AC315" s="145"/>
      <c r="AD315" s="145"/>
      <c r="AE315" s="145"/>
      <c r="AF315" s="145"/>
      <c r="AG315" s="145"/>
      <c r="AH315" s="145"/>
      <c r="AI315" s="145"/>
      <c r="AJ315" s="145"/>
      <c r="AK315" s="145"/>
      <c r="AL315" s="145"/>
      <c r="AM315" s="145"/>
      <c r="AN315" s="145"/>
      <c r="AO315" s="145"/>
      <c r="AP315" s="145"/>
      <c r="AQ315" s="145"/>
      <c r="AR315" s="145"/>
      <c r="AS315" s="145"/>
      <c r="AT315" s="145"/>
      <c r="AU315" s="145"/>
      <c r="AV315" s="145"/>
      <c r="AW315" s="145"/>
      <c r="AX315" s="145"/>
      <c r="AY315" s="145"/>
      <c r="AZ315" s="145"/>
      <c r="BA315" s="145"/>
      <c r="BB315" s="145"/>
      <c r="BC315" s="145"/>
    </row>
    <row r="316" spans="1:55" s="146" customFormat="1" ht="22.5" customHeight="1" x14ac:dyDescent="0.3">
      <c r="A316" s="159"/>
      <c r="B316" s="82" t="s">
        <v>620</v>
      </c>
      <c r="C316" s="64" t="s">
        <v>235</v>
      </c>
      <c r="D316" s="177">
        <v>55</v>
      </c>
      <c r="E316" s="163"/>
      <c r="F316" s="177">
        <f t="shared" ref="F316:F357" si="8">D316*E316</f>
        <v>0</v>
      </c>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c r="AC316" s="145"/>
      <c r="AD316" s="145"/>
      <c r="AE316" s="145"/>
      <c r="AF316" s="145"/>
      <c r="AG316" s="145"/>
      <c r="AH316" s="145"/>
      <c r="AI316" s="145"/>
      <c r="AJ316" s="145"/>
      <c r="AK316" s="145"/>
      <c r="AL316" s="145"/>
      <c r="AM316" s="145"/>
      <c r="AN316" s="145"/>
      <c r="AO316" s="145"/>
      <c r="AP316" s="145"/>
      <c r="AQ316" s="145"/>
      <c r="AR316" s="145"/>
      <c r="AS316" s="145"/>
      <c r="AT316" s="145"/>
      <c r="AU316" s="145"/>
      <c r="AV316" s="145"/>
      <c r="AW316" s="145"/>
      <c r="AX316" s="145"/>
      <c r="AY316" s="145"/>
      <c r="AZ316" s="145"/>
      <c r="BA316" s="145"/>
      <c r="BB316" s="145"/>
      <c r="BC316" s="145"/>
    </row>
    <row r="317" spans="1:55" s="146" customFormat="1" ht="42.75" customHeight="1" x14ac:dyDescent="0.3">
      <c r="A317" s="159"/>
      <c r="B317" s="82" t="s">
        <v>621</v>
      </c>
      <c r="C317" s="64" t="s">
        <v>235</v>
      </c>
      <c r="D317" s="177">
        <v>30</v>
      </c>
      <c r="E317" s="163"/>
      <c r="F317" s="177">
        <f t="shared" si="8"/>
        <v>0</v>
      </c>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c r="AC317" s="145"/>
      <c r="AD317" s="145"/>
      <c r="AE317" s="145"/>
      <c r="AF317" s="145"/>
      <c r="AG317" s="145"/>
      <c r="AH317" s="145"/>
      <c r="AI317" s="145"/>
      <c r="AJ317" s="145"/>
      <c r="AK317" s="145"/>
      <c r="AL317" s="145"/>
      <c r="AM317" s="145"/>
      <c r="AN317" s="145"/>
      <c r="AO317" s="145"/>
      <c r="AP317" s="145"/>
      <c r="AQ317" s="145"/>
      <c r="AR317" s="145"/>
      <c r="AS317" s="145"/>
      <c r="AT317" s="145"/>
      <c r="AU317" s="145"/>
      <c r="AV317" s="145"/>
      <c r="AW317" s="145"/>
      <c r="AX317" s="145"/>
      <c r="AY317" s="145"/>
      <c r="AZ317" s="145"/>
      <c r="BA317" s="145"/>
      <c r="BB317" s="145"/>
      <c r="BC317" s="145"/>
    </row>
    <row r="318" spans="1:55" s="146" customFormat="1" ht="24" customHeight="1" x14ac:dyDescent="0.3">
      <c r="A318" s="159"/>
      <c r="B318" s="82" t="s">
        <v>622</v>
      </c>
      <c r="C318" s="64" t="s">
        <v>235</v>
      </c>
      <c r="D318" s="177">
        <v>60</v>
      </c>
      <c r="E318" s="163"/>
      <c r="F318" s="177">
        <f t="shared" si="8"/>
        <v>0</v>
      </c>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c r="AC318" s="145"/>
      <c r="AD318" s="145"/>
      <c r="AE318" s="145"/>
      <c r="AF318" s="145"/>
      <c r="AG318" s="145"/>
      <c r="AH318" s="145"/>
      <c r="AI318" s="145"/>
      <c r="AJ318" s="145"/>
      <c r="AK318" s="145"/>
      <c r="AL318" s="145"/>
      <c r="AM318" s="145"/>
      <c r="AN318" s="145"/>
      <c r="AO318" s="145"/>
      <c r="AP318" s="145"/>
      <c r="AQ318" s="145"/>
      <c r="AR318" s="145"/>
      <c r="AS318" s="145"/>
      <c r="AT318" s="145"/>
      <c r="AU318" s="145"/>
      <c r="AV318" s="145"/>
      <c r="AW318" s="145"/>
      <c r="AX318" s="145"/>
      <c r="AY318" s="145"/>
      <c r="AZ318" s="145"/>
      <c r="BA318" s="145"/>
      <c r="BB318" s="145"/>
      <c r="BC318" s="145"/>
    </row>
    <row r="319" spans="1:55" s="146" customFormat="1" ht="16.5" x14ac:dyDescent="0.3">
      <c r="A319" s="159"/>
      <c r="B319" s="82"/>
      <c r="C319" s="64"/>
      <c r="D319" s="177"/>
      <c r="E319" s="136"/>
      <c r="F319" s="177"/>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c r="AC319" s="145"/>
      <c r="AD319" s="145"/>
      <c r="AE319" s="145"/>
      <c r="AF319" s="145"/>
      <c r="AG319" s="145"/>
      <c r="AH319" s="145"/>
      <c r="AI319" s="145"/>
      <c r="AJ319" s="145"/>
      <c r="AK319" s="145"/>
      <c r="AL319" s="145"/>
      <c r="AM319" s="145"/>
      <c r="AN319" s="145"/>
      <c r="AO319" s="145"/>
      <c r="AP319" s="145"/>
      <c r="AQ319" s="145"/>
      <c r="AR319" s="145"/>
      <c r="AS319" s="145"/>
      <c r="AT319" s="145"/>
      <c r="AU319" s="145"/>
      <c r="AV319" s="145"/>
      <c r="AW319" s="145"/>
      <c r="AX319" s="145"/>
      <c r="AY319" s="145"/>
      <c r="AZ319" s="145"/>
      <c r="BA319" s="145"/>
      <c r="BB319" s="145"/>
      <c r="BC319" s="145"/>
    </row>
    <row r="320" spans="1:55" s="162" customFormat="1" ht="65.25" customHeight="1" x14ac:dyDescent="0.3">
      <c r="A320" s="159">
        <f>IF(B319="",MAX($A$1:A319)+1,"")</f>
        <v>44</v>
      </c>
      <c r="B320" s="82" t="s">
        <v>623</v>
      </c>
      <c r="C320" s="64" t="s">
        <v>28</v>
      </c>
      <c r="D320" s="177">
        <v>4</v>
      </c>
      <c r="E320" s="163"/>
      <c r="F320" s="177">
        <f t="shared" si="8"/>
        <v>0</v>
      </c>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c r="AC320" s="161"/>
      <c r="AD320" s="161"/>
      <c r="AE320" s="161"/>
      <c r="AF320" s="161"/>
      <c r="AG320" s="161"/>
      <c r="AH320" s="161"/>
      <c r="AI320" s="161"/>
      <c r="AJ320" s="161"/>
      <c r="AK320" s="161"/>
      <c r="AL320" s="161"/>
      <c r="AM320" s="161"/>
      <c r="AN320" s="161"/>
      <c r="AO320" s="161"/>
      <c r="AP320" s="161"/>
      <c r="AQ320" s="161"/>
      <c r="AR320" s="161"/>
      <c r="AS320" s="161"/>
      <c r="AT320" s="161"/>
      <c r="AU320" s="161"/>
      <c r="AV320" s="161"/>
      <c r="AW320" s="161"/>
      <c r="AX320" s="161"/>
      <c r="AY320" s="161"/>
      <c r="AZ320" s="161"/>
      <c r="BA320" s="161"/>
      <c r="BB320" s="161"/>
      <c r="BC320" s="161"/>
    </row>
    <row r="321" spans="1:55" s="146" customFormat="1" ht="16.5" x14ac:dyDescent="0.3">
      <c r="A321" s="159" t="str">
        <f>IF(B320="",MAX($A$1:A320)+1,"")</f>
        <v/>
      </c>
      <c r="B321" s="82"/>
      <c r="C321" s="64"/>
      <c r="D321" s="177"/>
      <c r="E321" s="136"/>
      <c r="F321" s="177"/>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c r="AC321" s="145"/>
      <c r="AD321" s="145"/>
      <c r="AE321" s="145"/>
      <c r="AF321" s="145"/>
      <c r="AG321" s="145"/>
      <c r="AH321" s="145"/>
      <c r="AI321" s="145"/>
      <c r="AJ321" s="145"/>
      <c r="AK321" s="145"/>
      <c r="AL321" s="145"/>
      <c r="AM321" s="145"/>
      <c r="AN321" s="145"/>
      <c r="AO321" s="145"/>
      <c r="AP321" s="145"/>
      <c r="AQ321" s="145"/>
      <c r="AR321" s="145"/>
      <c r="AS321" s="145"/>
      <c r="AT321" s="145"/>
      <c r="AU321" s="145"/>
      <c r="AV321" s="145"/>
      <c r="AW321" s="145"/>
      <c r="AX321" s="145"/>
      <c r="AY321" s="145"/>
      <c r="AZ321" s="145"/>
      <c r="BA321" s="145"/>
      <c r="BB321" s="145"/>
      <c r="BC321" s="145"/>
    </row>
    <row r="322" spans="1:55" s="146" customFormat="1" ht="52.5" customHeight="1" x14ac:dyDescent="0.3">
      <c r="A322" s="159">
        <f>IF(B321="",MAX($A$1:A321)+1,"")</f>
        <v>45</v>
      </c>
      <c r="B322" s="82" t="s">
        <v>624</v>
      </c>
      <c r="C322" s="64" t="s">
        <v>468</v>
      </c>
      <c r="D322" s="177">
        <v>3</v>
      </c>
      <c r="E322" s="163"/>
      <c r="F322" s="177">
        <f t="shared" si="8"/>
        <v>0</v>
      </c>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c r="AC322" s="145"/>
      <c r="AD322" s="145"/>
      <c r="AE322" s="145"/>
      <c r="AF322" s="145"/>
      <c r="AG322" s="145"/>
      <c r="AH322" s="145"/>
      <c r="AI322" s="145"/>
      <c r="AJ322" s="145"/>
      <c r="AK322" s="145"/>
      <c r="AL322" s="145"/>
      <c r="AM322" s="145"/>
      <c r="AN322" s="145"/>
      <c r="AO322" s="145"/>
      <c r="AP322" s="145"/>
      <c r="AQ322" s="145"/>
      <c r="AR322" s="145"/>
      <c r="AS322" s="145"/>
      <c r="AT322" s="145"/>
      <c r="AU322" s="145"/>
      <c r="AV322" s="145"/>
      <c r="AW322" s="145"/>
      <c r="AX322" s="145"/>
      <c r="AY322" s="145"/>
      <c r="AZ322" s="145"/>
      <c r="BA322" s="145"/>
      <c r="BB322" s="145"/>
      <c r="BC322" s="145"/>
    </row>
    <row r="323" spans="1:55" s="146" customFormat="1" ht="16.5" x14ac:dyDescent="0.3">
      <c r="A323" s="159"/>
      <c r="B323" s="82"/>
      <c r="C323" s="64"/>
      <c r="D323" s="177"/>
      <c r="E323" s="136"/>
      <c r="F323" s="177"/>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c r="AC323" s="145"/>
      <c r="AD323" s="145"/>
      <c r="AE323" s="145"/>
      <c r="AF323" s="145"/>
      <c r="AG323" s="145"/>
      <c r="AH323" s="145"/>
      <c r="AI323" s="145"/>
      <c r="AJ323" s="145"/>
      <c r="AK323" s="145"/>
      <c r="AL323" s="145"/>
      <c r="AM323" s="145"/>
      <c r="AN323" s="145"/>
      <c r="AO323" s="145"/>
      <c r="AP323" s="145"/>
      <c r="AQ323" s="145"/>
      <c r="AR323" s="145"/>
      <c r="AS323" s="145"/>
      <c r="AT323" s="145"/>
      <c r="AU323" s="145"/>
      <c r="AV323" s="145"/>
      <c r="AW323" s="145"/>
      <c r="AX323" s="145"/>
      <c r="AY323" s="145"/>
      <c r="AZ323" s="145"/>
      <c r="BA323" s="145"/>
      <c r="BB323" s="145"/>
      <c r="BC323" s="145"/>
    </row>
    <row r="324" spans="1:55" s="162" customFormat="1" ht="37.5" customHeight="1" x14ac:dyDescent="0.3">
      <c r="A324" s="159">
        <f>IF(B323="",MAX($A$1:A323)+1,"")</f>
        <v>46</v>
      </c>
      <c r="B324" s="82" t="s">
        <v>625</v>
      </c>
      <c r="C324" s="64" t="s">
        <v>28</v>
      </c>
      <c r="D324" s="177">
        <v>25</v>
      </c>
      <c r="E324" s="163"/>
      <c r="F324" s="177">
        <f t="shared" si="8"/>
        <v>0</v>
      </c>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c r="AC324" s="161"/>
      <c r="AD324" s="161"/>
      <c r="AE324" s="161"/>
      <c r="AF324" s="161"/>
      <c r="AG324" s="161"/>
      <c r="AH324" s="161"/>
      <c r="AI324" s="161"/>
      <c r="AJ324" s="161"/>
      <c r="AK324" s="161"/>
      <c r="AL324" s="161"/>
      <c r="AM324" s="161"/>
      <c r="AN324" s="161"/>
      <c r="AO324" s="161"/>
      <c r="AP324" s="161"/>
      <c r="AQ324" s="161"/>
      <c r="AR324" s="161"/>
      <c r="AS324" s="161"/>
      <c r="AT324" s="161"/>
      <c r="AU324" s="161"/>
      <c r="AV324" s="161"/>
      <c r="AW324" s="161"/>
      <c r="AX324" s="161"/>
      <c r="AY324" s="161"/>
      <c r="AZ324" s="161"/>
      <c r="BA324" s="161"/>
      <c r="BB324" s="161"/>
      <c r="BC324" s="161"/>
    </row>
    <row r="325" spans="1:55" s="162" customFormat="1" ht="16.5" x14ac:dyDescent="0.3">
      <c r="A325" s="159" t="str">
        <f>IF(B324="",MAX($A$1:A324)+1,"")</f>
        <v/>
      </c>
      <c r="B325" s="82"/>
      <c r="C325" s="64"/>
      <c r="D325" s="177"/>
      <c r="E325" s="136"/>
      <c r="F325" s="177"/>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c r="AC325" s="161"/>
      <c r="AD325" s="161"/>
      <c r="AE325" s="161"/>
      <c r="AF325" s="161"/>
      <c r="AG325" s="161"/>
      <c r="AH325" s="161"/>
      <c r="AI325" s="161"/>
      <c r="AJ325" s="161"/>
      <c r="AK325" s="161"/>
      <c r="AL325" s="161"/>
      <c r="AM325" s="161"/>
      <c r="AN325" s="161"/>
      <c r="AO325" s="161"/>
      <c r="AP325" s="161"/>
      <c r="AQ325" s="161"/>
      <c r="AR325" s="161"/>
      <c r="AS325" s="161"/>
      <c r="AT325" s="161"/>
      <c r="AU325" s="161"/>
      <c r="AV325" s="161"/>
      <c r="AW325" s="161"/>
      <c r="AX325" s="161"/>
      <c r="AY325" s="161"/>
      <c r="AZ325" s="161"/>
      <c r="BA325" s="161"/>
      <c r="BB325" s="161"/>
      <c r="BC325" s="161"/>
    </row>
    <row r="326" spans="1:55" s="162" customFormat="1" ht="66.75" customHeight="1" x14ac:dyDescent="0.3">
      <c r="A326" s="159">
        <f>IF(B325="",MAX($A$1:A325)+1,"")</f>
        <v>47</v>
      </c>
      <c r="B326" s="82" t="s">
        <v>626</v>
      </c>
      <c r="C326" s="64" t="s">
        <v>28</v>
      </c>
      <c r="D326" s="177">
        <v>4</v>
      </c>
      <c r="E326" s="163"/>
      <c r="F326" s="177">
        <f t="shared" si="8"/>
        <v>0</v>
      </c>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c r="AC326" s="161"/>
      <c r="AD326" s="161"/>
      <c r="AE326" s="161"/>
      <c r="AF326" s="161"/>
      <c r="AG326" s="161"/>
      <c r="AH326" s="161"/>
      <c r="AI326" s="161"/>
      <c r="AJ326" s="161"/>
      <c r="AK326" s="161"/>
      <c r="AL326" s="161"/>
      <c r="AM326" s="161"/>
      <c r="AN326" s="161"/>
      <c r="AO326" s="161"/>
      <c r="AP326" s="161"/>
      <c r="AQ326" s="161"/>
      <c r="AR326" s="161"/>
      <c r="AS326" s="161"/>
      <c r="AT326" s="161"/>
      <c r="AU326" s="161"/>
      <c r="AV326" s="161"/>
      <c r="AW326" s="161"/>
      <c r="AX326" s="161"/>
      <c r="AY326" s="161"/>
      <c r="AZ326" s="161"/>
      <c r="BA326" s="161"/>
      <c r="BB326" s="161"/>
      <c r="BC326" s="161"/>
    </row>
    <row r="327" spans="1:55" s="162" customFormat="1" ht="16.5" x14ac:dyDescent="0.3">
      <c r="A327" s="159" t="str">
        <f>IF(B326="",MAX($A$1:A326)+1,"")</f>
        <v/>
      </c>
      <c r="B327" s="82"/>
      <c r="C327" s="64"/>
      <c r="D327" s="177"/>
      <c r="E327" s="136"/>
      <c r="F327" s="177"/>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c r="AC327" s="161"/>
      <c r="AD327" s="161"/>
      <c r="AE327" s="161"/>
      <c r="AF327" s="161"/>
      <c r="AG327" s="161"/>
      <c r="AH327" s="161"/>
      <c r="AI327" s="161"/>
      <c r="AJ327" s="161"/>
      <c r="AK327" s="161"/>
      <c r="AL327" s="161"/>
      <c r="AM327" s="161"/>
      <c r="AN327" s="161"/>
      <c r="AO327" s="161"/>
      <c r="AP327" s="161"/>
      <c r="AQ327" s="161"/>
      <c r="AR327" s="161"/>
      <c r="AS327" s="161"/>
      <c r="AT327" s="161"/>
      <c r="AU327" s="161"/>
      <c r="AV327" s="161"/>
      <c r="AW327" s="161"/>
      <c r="AX327" s="161"/>
      <c r="AY327" s="161"/>
      <c r="AZ327" s="161"/>
      <c r="BA327" s="161"/>
      <c r="BB327" s="161"/>
      <c r="BC327" s="161"/>
    </row>
    <row r="328" spans="1:55" s="162" customFormat="1" ht="64.5" customHeight="1" x14ac:dyDescent="0.3">
      <c r="A328" s="159">
        <f>IF(B327="",MAX($A$1:A327)+1,"")</f>
        <v>48</v>
      </c>
      <c r="B328" s="82" t="s">
        <v>627</v>
      </c>
      <c r="C328" s="64" t="s">
        <v>28</v>
      </c>
      <c r="D328" s="177">
        <v>4</v>
      </c>
      <c r="E328" s="163"/>
      <c r="F328" s="177">
        <f t="shared" si="8"/>
        <v>0</v>
      </c>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c r="AC328" s="161"/>
      <c r="AD328" s="161"/>
      <c r="AE328" s="161"/>
      <c r="AF328" s="161"/>
      <c r="AG328" s="161"/>
      <c r="AH328" s="161"/>
      <c r="AI328" s="161"/>
      <c r="AJ328" s="161"/>
      <c r="AK328" s="161"/>
      <c r="AL328" s="161"/>
      <c r="AM328" s="161"/>
      <c r="AN328" s="161"/>
      <c r="AO328" s="161"/>
      <c r="AP328" s="161"/>
      <c r="AQ328" s="161"/>
      <c r="AR328" s="161"/>
      <c r="AS328" s="161"/>
      <c r="AT328" s="161"/>
      <c r="AU328" s="161"/>
      <c r="AV328" s="161"/>
      <c r="AW328" s="161"/>
      <c r="AX328" s="161"/>
      <c r="AY328" s="161"/>
      <c r="AZ328" s="161"/>
      <c r="BA328" s="161"/>
      <c r="BB328" s="161"/>
      <c r="BC328" s="161"/>
    </row>
    <row r="329" spans="1:55" s="146" customFormat="1" ht="16.5" x14ac:dyDescent="0.3">
      <c r="A329" s="159" t="str">
        <f>IF(B326="",MAX($A$1:A326)+1,"")</f>
        <v/>
      </c>
      <c r="B329" s="82"/>
      <c r="C329" s="64"/>
      <c r="D329" s="177"/>
      <c r="E329" s="136"/>
      <c r="F329" s="177"/>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c r="AC329" s="145"/>
      <c r="AD329" s="145"/>
      <c r="AE329" s="145"/>
      <c r="AF329" s="145"/>
      <c r="AG329" s="145"/>
      <c r="AH329" s="145"/>
      <c r="AI329" s="145"/>
      <c r="AJ329" s="145"/>
      <c r="AK329" s="145"/>
      <c r="AL329" s="145"/>
      <c r="AM329" s="145"/>
      <c r="AN329" s="145"/>
      <c r="AO329" s="145"/>
      <c r="AP329" s="145"/>
      <c r="AQ329" s="145"/>
      <c r="AR329" s="145"/>
      <c r="AS329" s="145"/>
      <c r="AT329" s="145"/>
      <c r="AU329" s="145"/>
      <c r="AV329" s="145"/>
      <c r="AW329" s="145"/>
      <c r="AX329" s="145"/>
      <c r="AY329" s="145"/>
      <c r="AZ329" s="145"/>
      <c r="BA329" s="145"/>
      <c r="BB329" s="145"/>
      <c r="BC329" s="145"/>
    </row>
    <row r="330" spans="1:55" s="162" customFormat="1" ht="51" customHeight="1" x14ac:dyDescent="0.3">
      <c r="A330" s="159">
        <f>IF(B329="",MAX($A$1:A329)+1,"")</f>
        <v>49</v>
      </c>
      <c r="B330" s="82" t="s">
        <v>628</v>
      </c>
      <c r="C330" s="64" t="s">
        <v>235</v>
      </c>
      <c r="D330" s="177">
        <v>30</v>
      </c>
      <c r="E330" s="163"/>
      <c r="F330" s="177">
        <f t="shared" si="8"/>
        <v>0</v>
      </c>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c r="AC330" s="161"/>
      <c r="AD330" s="161"/>
      <c r="AE330" s="161"/>
      <c r="AF330" s="161"/>
      <c r="AG330" s="161"/>
      <c r="AH330" s="161"/>
      <c r="AI330" s="161"/>
      <c r="AJ330" s="161"/>
      <c r="AK330" s="161"/>
      <c r="AL330" s="161"/>
      <c r="AM330" s="161"/>
      <c r="AN330" s="161"/>
      <c r="AO330" s="161"/>
      <c r="AP330" s="161"/>
      <c r="AQ330" s="161"/>
      <c r="AR330" s="161"/>
      <c r="AS330" s="161"/>
      <c r="AT330" s="161"/>
      <c r="AU330" s="161"/>
      <c r="AV330" s="161"/>
      <c r="AW330" s="161"/>
      <c r="AX330" s="161"/>
      <c r="AY330" s="161"/>
      <c r="AZ330" s="161"/>
      <c r="BA330" s="161"/>
      <c r="BB330" s="161"/>
      <c r="BC330" s="161"/>
    </row>
    <row r="331" spans="1:55" s="146" customFormat="1" ht="16.5" x14ac:dyDescent="0.3">
      <c r="A331" s="159" t="str">
        <f>IF(B330="",MAX($A$1:A330)+1,"")</f>
        <v/>
      </c>
      <c r="B331" s="82"/>
      <c r="C331" s="64"/>
      <c r="D331" s="177"/>
      <c r="E331" s="136"/>
      <c r="F331" s="177"/>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c r="AC331" s="145"/>
      <c r="AD331" s="145"/>
      <c r="AE331" s="145"/>
      <c r="AF331" s="145"/>
      <c r="AG331" s="145"/>
      <c r="AH331" s="145"/>
      <c r="AI331" s="145"/>
      <c r="AJ331" s="145"/>
      <c r="AK331" s="145"/>
      <c r="AL331" s="145"/>
      <c r="AM331" s="145"/>
      <c r="AN331" s="145"/>
      <c r="AO331" s="145"/>
      <c r="AP331" s="145"/>
      <c r="AQ331" s="145"/>
      <c r="AR331" s="145"/>
      <c r="AS331" s="145"/>
      <c r="AT331" s="145"/>
      <c r="AU331" s="145"/>
      <c r="AV331" s="145"/>
      <c r="AW331" s="145"/>
      <c r="AX331" s="145"/>
      <c r="AY331" s="145"/>
      <c r="AZ331" s="145"/>
      <c r="BA331" s="145"/>
      <c r="BB331" s="145"/>
      <c r="BC331" s="145"/>
    </row>
    <row r="332" spans="1:55" s="162" customFormat="1" ht="66.75" customHeight="1" x14ac:dyDescent="0.3">
      <c r="A332" s="159">
        <f>IF(B331="",MAX($A$1:A331)+1,"")</f>
        <v>50</v>
      </c>
      <c r="B332" s="82" t="s">
        <v>629</v>
      </c>
      <c r="C332" s="64" t="s">
        <v>235</v>
      </c>
      <c r="D332" s="177">
        <v>35</v>
      </c>
      <c r="E332" s="163"/>
      <c r="F332" s="177">
        <f t="shared" si="8"/>
        <v>0</v>
      </c>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c r="AC332" s="161"/>
      <c r="AD332" s="161"/>
      <c r="AE332" s="161"/>
      <c r="AF332" s="161"/>
      <c r="AG332" s="161"/>
      <c r="AH332" s="161"/>
      <c r="AI332" s="161"/>
      <c r="AJ332" s="161"/>
      <c r="AK332" s="161"/>
      <c r="AL332" s="161"/>
      <c r="AM332" s="161"/>
      <c r="AN332" s="161"/>
      <c r="AO332" s="161"/>
      <c r="AP332" s="161"/>
      <c r="AQ332" s="161"/>
      <c r="AR332" s="161"/>
      <c r="AS332" s="161"/>
      <c r="AT332" s="161"/>
      <c r="AU332" s="161"/>
      <c r="AV332" s="161"/>
      <c r="AW332" s="161"/>
      <c r="AX332" s="161"/>
      <c r="AY332" s="161"/>
      <c r="AZ332" s="161"/>
      <c r="BA332" s="161"/>
      <c r="BB332" s="161"/>
      <c r="BC332" s="161"/>
    </row>
    <row r="333" spans="1:55" s="146" customFormat="1" ht="16.5" x14ac:dyDescent="0.3">
      <c r="A333" s="159" t="str">
        <f>IF(B332="",MAX($A$1:A332)+1,"")</f>
        <v/>
      </c>
      <c r="B333" s="82"/>
      <c r="C333" s="64"/>
      <c r="D333" s="177"/>
      <c r="E333" s="136"/>
      <c r="F333" s="177"/>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c r="AC333" s="145"/>
      <c r="AD333" s="145"/>
      <c r="AE333" s="145"/>
      <c r="AF333" s="145"/>
      <c r="AG333" s="145"/>
      <c r="AH333" s="145"/>
      <c r="AI333" s="145"/>
      <c r="AJ333" s="145"/>
      <c r="AK333" s="145"/>
      <c r="AL333" s="145"/>
      <c r="AM333" s="145"/>
      <c r="AN333" s="145"/>
      <c r="AO333" s="145"/>
      <c r="AP333" s="145"/>
      <c r="AQ333" s="145"/>
      <c r="AR333" s="145"/>
      <c r="AS333" s="145"/>
      <c r="AT333" s="145"/>
      <c r="AU333" s="145"/>
      <c r="AV333" s="145"/>
      <c r="AW333" s="145"/>
      <c r="AX333" s="145"/>
      <c r="AY333" s="145"/>
      <c r="AZ333" s="145"/>
      <c r="BA333" s="145"/>
      <c r="BB333" s="145"/>
      <c r="BC333" s="145"/>
    </row>
    <row r="334" spans="1:55" s="162" customFormat="1" ht="48" customHeight="1" x14ac:dyDescent="0.3">
      <c r="A334" s="159">
        <f>IF(B333="",MAX($A$1:A333)+1,"")</f>
        <v>51</v>
      </c>
      <c r="B334" s="82" t="s">
        <v>630</v>
      </c>
      <c r="C334" s="64" t="s">
        <v>468</v>
      </c>
      <c r="D334" s="177">
        <v>2</v>
      </c>
      <c r="E334" s="163"/>
      <c r="F334" s="177">
        <f t="shared" si="8"/>
        <v>0</v>
      </c>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c r="AC334" s="161"/>
      <c r="AD334" s="161"/>
      <c r="AE334" s="161"/>
      <c r="AF334" s="161"/>
      <c r="AG334" s="161"/>
      <c r="AH334" s="161"/>
      <c r="AI334" s="161"/>
      <c r="AJ334" s="161"/>
      <c r="AK334" s="161"/>
      <c r="AL334" s="161"/>
      <c r="AM334" s="161"/>
      <c r="AN334" s="161"/>
      <c r="AO334" s="161"/>
      <c r="AP334" s="161"/>
      <c r="AQ334" s="161"/>
      <c r="AR334" s="161"/>
      <c r="AS334" s="161"/>
      <c r="AT334" s="161"/>
      <c r="AU334" s="161"/>
      <c r="AV334" s="161"/>
      <c r="AW334" s="161"/>
      <c r="AX334" s="161"/>
      <c r="AY334" s="161"/>
      <c r="AZ334" s="161"/>
      <c r="BA334" s="161"/>
      <c r="BB334" s="161"/>
      <c r="BC334" s="161"/>
    </row>
    <row r="335" spans="1:55" s="146" customFormat="1" ht="16.5" x14ac:dyDescent="0.3">
      <c r="A335" s="159" t="str">
        <f>IF(B334="",MAX($A$1:A334)+1,"")</f>
        <v/>
      </c>
      <c r="B335" s="82"/>
      <c r="C335" s="64"/>
      <c r="D335" s="177"/>
      <c r="E335" s="136"/>
      <c r="F335" s="177"/>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c r="AC335" s="145"/>
      <c r="AD335" s="145"/>
      <c r="AE335" s="145"/>
      <c r="AF335" s="145"/>
      <c r="AG335" s="145"/>
      <c r="AH335" s="145"/>
      <c r="AI335" s="145"/>
      <c r="AJ335" s="145"/>
      <c r="AK335" s="145"/>
      <c r="AL335" s="145"/>
      <c r="AM335" s="145"/>
      <c r="AN335" s="145"/>
      <c r="AO335" s="145"/>
      <c r="AP335" s="145"/>
      <c r="AQ335" s="145"/>
      <c r="AR335" s="145"/>
      <c r="AS335" s="145"/>
      <c r="AT335" s="145"/>
      <c r="AU335" s="145"/>
      <c r="AV335" s="145"/>
      <c r="AW335" s="145"/>
      <c r="AX335" s="145"/>
      <c r="AY335" s="145"/>
      <c r="AZ335" s="145"/>
      <c r="BA335" s="145"/>
      <c r="BB335" s="145"/>
      <c r="BC335" s="145"/>
    </row>
    <row r="336" spans="1:55" s="162" customFormat="1" ht="51.75" customHeight="1" x14ac:dyDescent="0.3">
      <c r="A336" s="159">
        <f>IF(B335="",MAX($A$1:A335)+1,"")</f>
        <v>52</v>
      </c>
      <c r="B336" s="82" t="s">
        <v>631</v>
      </c>
      <c r="C336" s="64" t="s">
        <v>28</v>
      </c>
      <c r="D336" s="177">
        <v>4</v>
      </c>
      <c r="E336" s="163"/>
      <c r="F336" s="177">
        <f t="shared" si="8"/>
        <v>0</v>
      </c>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c r="AC336" s="161"/>
      <c r="AD336" s="161"/>
      <c r="AE336" s="161"/>
      <c r="AF336" s="161"/>
      <c r="AG336" s="161"/>
      <c r="AH336" s="161"/>
      <c r="AI336" s="161"/>
      <c r="AJ336" s="161"/>
      <c r="AK336" s="161"/>
      <c r="AL336" s="161"/>
      <c r="AM336" s="161"/>
      <c r="AN336" s="161"/>
      <c r="AO336" s="161"/>
      <c r="AP336" s="161"/>
      <c r="AQ336" s="161"/>
      <c r="AR336" s="161"/>
      <c r="AS336" s="161"/>
      <c r="AT336" s="161"/>
      <c r="AU336" s="161"/>
      <c r="AV336" s="161"/>
      <c r="AW336" s="161"/>
      <c r="AX336" s="161"/>
      <c r="AY336" s="161"/>
      <c r="AZ336" s="161"/>
      <c r="BA336" s="161"/>
      <c r="BB336" s="161"/>
      <c r="BC336" s="161"/>
    </row>
    <row r="337" spans="1:55" s="146" customFormat="1" ht="16.5" x14ac:dyDescent="0.3">
      <c r="A337" s="159" t="str">
        <f>IF(B336="",MAX($A$1:A336)+1,"")</f>
        <v/>
      </c>
      <c r="B337" s="82"/>
      <c r="C337" s="64"/>
      <c r="D337" s="177"/>
      <c r="E337" s="136"/>
      <c r="F337" s="177"/>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c r="AC337" s="145"/>
      <c r="AD337" s="145"/>
      <c r="AE337" s="145"/>
      <c r="AF337" s="145"/>
      <c r="AG337" s="145"/>
      <c r="AH337" s="145"/>
      <c r="AI337" s="145"/>
      <c r="AJ337" s="145"/>
      <c r="AK337" s="145"/>
      <c r="AL337" s="145"/>
      <c r="AM337" s="145"/>
      <c r="AN337" s="145"/>
      <c r="AO337" s="145"/>
      <c r="AP337" s="145"/>
      <c r="AQ337" s="145"/>
      <c r="AR337" s="145"/>
      <c r="AS337" s="145"/>
      <c r="AT337" s="145"/>
      <c r="AU337" s="145"/>
      <c r="AV337" s="145"/>
      <c r="AW337" s="145"/>
      <c r="AX337" s="145"/>
      <c r="AY337" s="145"/>
      <c r="AZ337" s="145"/>
      <c r="BA337" s="145"/>
      <c r="BB337" s="145"/>
      <c r="BC337" s="145"/>
    </row>
    <row r="338" spans="1:55" s="162" customFormat="1" ht="39.75" customHeight="1" x14ac:dyDescent="0.3">
      <c r="A338" s="159">
        <f>IF(B337="",MAX($A$1:A337)+1,"")</f>
        <v>53</v>
      </c>
      <c r="B338" s="82" t="s">
        <v>632</v>
      </c>
      <c r="C338" s="64" t="s">
        <v>28</v>
      </c>
      <c r="D338" s="177">
        <v>4</v>
      </c>
      <c r="E338" s="163"/>
      <c r="F338" s="177">
        <f t="shared" si="8"/>
        <v>0</v>
      </c>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c r="AC338" s="161"/>
      <c r="AD338" s="161"/>
      <c r="AE338" s="161"/>
      <c r="AF338" s="161"/>
      <c r="AG338" s="161"/>
      <c r="AH338" s="161"/>
      <c r="AI338" s="161"/>
      <c r="AJ338" s="161"/>
      <c r="AK338" s="161"/>
      <c r="AL338" s="161"/>
      <c r="AM338" s="161"/>
      <c r="AN338" s="161"/>
      <c r="AO338" s="161"/>
      <c r="AP338" s="161"/>
      <c r="AQ338" s="161"/>
      <c r="AR338" s="161"/>
      <c r="AS338" s="161"/>
      <c r="AT338" s="161"/>
      <c r="AU338" s="161"/>
      <c r="AV338" s="161"/>
      <c r="AW338" s="161"/>
      <c r="AX338" s="161"/>
      <c r="AY338" s="161"/>
      <c r="AZ338" s="161"/>
      <c r="BA338" s="161"/>
      <c r="BB338" s="161"/>
      <c r="BC338" s="161"/>
    </row>
    <row r="339" spans="1:55" s="146" customFormat="1" ht="16.5" x14ac:dyDescent="0.3">
      <c r="A339" s="159" t="str">
        <f>IF(B338="",MAX($A$1:A338)+1,"")</f>
        <v/>
      </c>
      <c r="B339" s="82"/>
      <c r="C339" s="64"/>
      <c r="D339" s="177"/>
      <c r="E339" s="136"/>
      <c r="F339" s="177"/>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c r="AC339" s="145"/>
      <c r="AD339" s="145"/>
      <c r="AE339" s="145"/>
      <c r="AF339" s="145"/>
      <c r="AG339" s="145"/>
      <c r="AH339" s="145"/>
      <c r="AI339" s="145"/>
      <c r="AJ339" s="145"/>
      <c r="AK339" s="145"/>
      <c r="AL339" s="145"/>
      <c r="AM339" s="145"/>
      <c r="AN339" s="145"/>
      <c r="AO339" s="145"/>
      <c r="AP339" s="145"/>
      <c r="AQ339" s="145"/>
      <c r="AR339" s="145"/>
      <c r="AS339" s="145"/>
      <c r="AT339" s="145"/>
      <c r="AU339" s="145"/>
      <c r="AV339" s="145"/>
      <c r="AW339" s="145"/>
      <c r="AX339" s="145"/>
      <c r="AY339" s="145"/>
      <c r="AZ339" s="145"/>
      <c r="BA339" s="145"/>
      <c r="BB339" s="145"/>
      <c r="BC339" s="145"/>
    </row>
    <row r="340" spans="1:55" s="162" customFormat="1" ht="50.25" customHeight="1" x14ac:dyDescent="0.3">
      <c r="A340" s="159">
        <f>IF(B339="",MAX($A$1:A339)+1,"")</f>
        <v>54</v>
      </c>
      <c r="B340" s="82" t="s">
        <v>633</v>
      </c>
      <c r="C340" s="64" t="s">
        <v>28</v>
      </c>
      <c r="D340" s="177">
        <v>2</v>
      </c>
      <c r="E340" s="163"/>
      <c r="F340" s="177">
        <f t="shared" si="8"/>
        <v>0</v>
      </c>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c r="AC340" s="161"/>
      <c r="AD340" s="161"/>
      <c r="AE340" s="161"/>
      <c r="AF340" s="161"/>
      <c r="AG340" s="161"/>
      <c r="AH340" s="161"/>
      <c r="AI340" s="161"/>
      <c r="AJ340" s="161"/>
      <c r="AK340" s="161"/>
      <c r="AL340" s="161"/>
      <c r="AM340" s="161"/>
      <c r="AN340" s="161"/>
      <c r="AO340" s="161"/>
      <c r="AP340" s="161"/>
      <c r="AQ340" s="161"/>
      <c r="AR340" s="161"/>
      <c r="AS340" s="161"/>
      <c r="AT340" s="161"/>
      <c r="AU340" s="161"/>
      <c r="AV340" s="161"/>
      <c r="AW340" s="161"/>
      <c r="AX340" s="161"/>
      <c r="AY340" s="161"/>
      <c r="AZ340" s="161"/>
      <c r="BA340" s="161"/>
      <c r="BB340" s="161"/>
      <c r="BC340" s="161"/>
    </row>
    <row r="341" spans="1:55" s="146" customFormat="1" ht="16.5" x14ac:dyDescent="0.3">
      <c r="A341" s="159" t="str">
        <f>IF(B338="",MAX($A$1:A338)+1,"")</f>
        <v/>
      </c>
      <c r="B341" s="82"/>
      <c r="C341" s="64"/>
      <c r="D341" s="177"/>
      <c r="E341" s="136"/>
      <c r="F341" s="177"/>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c r="AC341" s="145"/>
      <c r="AD341" s="145"/>
      <c r="AE341" s="145"/>
      <c r="AF341" s="145"/>
      <c r="AG341" s="145"/>
      <c r="AH341" s="145"/>
      <c r="AI341" s="145"/>
      <c r="AJ341" s="145"/>
      <c r="AK341" s="145"/>
      <c r="AL341" s="145"/>
      <c r="AM341" s="145"/>
      <c r="AN341" s="145"/>
      <c r="AO341" s="145"/>
      <c r="AP341" s="145"/>
      <c r="AQ341" s="145"/>
      <c r="AR341" s="145"/>
      <c r="AS341" s="145"/>
      <c r="AT341" s="145"/>
      <c r="AU341" s="145"/>
      <c r="AV341" s="145"/>
      <c r="AW341" s="145"/>
      <c r="AX341" s="145"/>
      <c r="AY341" s="145"/>
      <c r="AZ341" s="145"/>
      <c r="BA341" s="145"/>
      <c r="BB341" s="145"/>
      <c r="BC341" s="145"/>
    </row>
    <row r="342" spans="1:55" s="146" customFormat="1" ht="123.75" customHeight="1" x14ac:dyDescent="0.3">
      <c r="A342" s="159">
        <f>IF(B341="",MAX($A$1:A341)+1,"")</f>
        <v>55</v>
      </c>
      <c r="B342" s="82" t="s">
        <v>634</v>
      </c>
      <c r="C342" s="64" t="s">
        <v>28</v>
      </c>
      <c r="D342" s="177">
        <v>35</v>
      </c>
      <c r="E342" s="163"/>
      <c r="F342" s="177">
        <f t="shared" si="8"/>
        <v>0</v>
      </c>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c r="AC342" s="145"/>
      <c r="AD342" s="145"/>
      <c r="AE342" s="145"/>
      <c r="AF342" s="145"/>
      <c r="AG342" s="145"/>
      <c r="AH342" s="145"/>
      <c r="AI342" s="145"/>
      <c r="AJ342" s="145"/>
      <c r="AK342" s="145"/>
      <c r="AL342" s="145"/>
      <c r="AM342" s="145"/>
      <c r="AN342" s="145"/>
      <c r="AO342" s="145"/>
      <c r="AP342" s="145"/>
      <c r="AQ342" s="145"/>
      <c r="AR342" s="145"/>
      <c r="AS342" s="145"/>
      <c r="AT342" s="145"/>
      <c r="AU342" s="145"/>
      <c r="AV342" s="145"/>
      <c r="AW342" s="145"/>
      <c r="AX342" s="145"/>
      <c r="AY342" s="145"/>
      <c r="AZ342" s="145"/>
      <c r="BA342" s="145"/>
      <c r="BB342" s="145"/>
      <c r="BC342" s="145"/>
    </row>
    <row r="343" spans="1:55" s="146" customFormat="1" ht="16.5" x14ac:dyDescent="0.3">
      <c r="A343" s="159" t="str">
        <f>IF(B342="",MAX($A$1:A342)+1,"")</f>
        <v/>
      </c>
      <c r="B343" s="82"/>
      <c r="C343" s="64"/>
      <c r="D343" s="177"/>
      <c r="E343" s="136"/>
      <c r="F343" s="177"/>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c r="AC343" s="145"/>
      <c r="AD343" s="145"/>
      <c r="AE343" s="145"/>
      <c r="AF343" s="145"/>
      <c r="AG343" s="145"/>
      <c r="AH343" s="145"/>
      <c r="AI343" s="145"/>
      <c r="AJ343" s="145"/>
      <c r="AK343" s="145"/>
      <c r="AL343" s="145"/>
      <c r="AM343" s="145"/>
      <c r="AN343" s="145"/>
      <c r="AO343" s="145"/>
      <c r="AP343" s="145"/>
      <c r="AQ343" s="145"/>
      <c r="AR343" s="145"/>
      <c r="AS343" s="145"/>
      <c r="AT343" s="145"/>
      <c r="AU343" s="145"/>
      <c r="AV343" s="145"/>
      <c r="AW343" s="145"/>
      <c r="AX343" s="145"/>
      <c r="AY343" s="145"/>
      <c r="AZ343" s="145"/>
      <c r="BA343" s="145"/>
      <c r="BB343" s="145"/>
      <c r="BC343" s="145"/>
    </row>
    <row r="344" spans="1:55" s="146" customFormat="1" ht="78.75" customHeight="1" x14ac:dyDescent="0.3">
      <c r="A344" s="159">
        <f>IF(B343="",MAX($A$1:A343)+1,"")</f>
        <v>56</v>
      </c>
      <c r="B344" s="82" t="s">
        <v>635</v>
      </c>
      <c r="C344" s="64" t="s">
        <v>235</v>
      </c>
      <c r="D344" s="177">
        <v>38</v>
      </c>
      <c r="E344" s="163"/>
      <c r="F344" s="177">
        <f t="shared" si="8"/>
        <v>0</v>
      </c>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c r="AC344" s="145"/>
      <c r="AD344" s="145"/>
      <c r="AE344" s="145"/>
      <c r="AF344" s="145"/>
      <c r="AG344" s="145"/>
      <c r="AH344" s="145"/>
      <c r="AI344" s="145"/>
      <c r="AJ344" s="145"/>
      <c r="AK344" s="145"/>
      <c r="AL344" s="145"/>
      <c r="AM344" s="145"/>
      <c r="AN344" s="145"/>
      <c r="AO344" s="145"/>
      <c r="AP344" s="145"/>
      <c r="AQ344" s="145"/>
      <c r="AR344" s="145"/>
      <c r="AS344" s="145"/>
      <c r="AT344" s="145"/>
      <c r="AU344" s="145"/>
      <c r="AV344" s="145"/>
      <c r="AW344" s="145"/>
      <c r="AX344" s="145"/>
      <c r="AY344" s="145"/>
      <c r="AZ344" s="145"/>
      <c r="BA344" s="145"/>
      <c r="BB344" s="145"/>
      <c r="BC344" s="145"/>
    </row>
    <row r="345" spans="1:55" s="146" customFormat="1" ht="16.5" x14ac:dyDescent="0.3">
      <c r="A345" s="159" t="str">
        <f>IF(B344="",MAX($A$1:A344)+1,"")</f>
        <v/>
      </c>
      <c r="B345" s="82"/>
      <c r="C345" s="64"/>
      <c r="D345" s="177"/>
      <c r="E345" s="136"/>
      <c r="F345" s="177"/>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c r="AC345" s="145"/>
      <c r="AD345" s="145"/>
      <c r="AE345" s="145"/>
      <c r="AF345" s="145"/>
      <c r="AG345" s="145"/>
      <c r="AH345" s="145"/>
      <c r="AI345" s="145"/>
      <c r="AJ345" s="145"/>
      <c r="AK345" s="145"/>
      <c r="AL345" s="145"/>
      <c r="AM345" s="145"/>
      <c r="AN345" s="145"/>
      <c r="AO345" s="145"/>
      <c r="AP345" s="145"/>
      <c r="AQ345" s="145"/>
      <c r="AR345" s="145"/>
      <c r="AS345" s="145"/>
      <c r="AT345" s="145"/>
      <c r="AU345" s="145"/>
      <c r="AV345" s="145"/>
      <c r="AW345" s="145"/>
      <c r="AX345" s="145"/>
      <c r="AY345" s="145"/>
      <c r="AZ345" s="145"/>
      <c r="BA345" s="145"/>
      <c r="BB345" s="145"/>
      <c r="BC345" s="145"/>
    </row>
    <row r="346" spans="1:55" s="162" customFormat="1" ht="125.25" customHeight="1" x14ac:dyDescent="0.3">
      <c r="A346" s="159">
        <f>IF(B345="",MAX($A$1:A345)+1,"")</f>
        <v>57</v>
      </c>
      <c r="B346" s="82" t="s">
        <v>636</v>
      </c>
      <c r="C346" s="64"/>
      <c r="D346" s="177"/>
      <c r="E346" s="136"/>
      <c r="F346" s="177"/>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c r="AC346" s="161"/>
      <c r="AD346" s="161"/>
      <c r="AE346" s="161"/>
      <c r="AF346" s="161"/>
      <c r="AG346" s="161"/>
      <c r="AH346" s="161"/>
      <c r="AI346" s="161"/>
      <c r="AJ346" s="161"/>
      <c r="AK346" s="161"/>
      <c r="AL346" s="161"/>
      <c r="AM346" s="161"/>
      <c r="AN346" s="161"/>
      <c r="AO346" s="161"/>
      <c r="AP346" s="161"/>
      <c r="AQ346" s="161"/>
      <c r="AR346" s="161"/>
      <c r="AS346" s="161"/>
      <c r="AT346" s="161"/>
      <c r="AU346" s="161"/>
      <c r="AV346" s="161"/>
      <c r="AW346" s="161"/>
      <c r="AX346" s="161"/>
      <c r="AY346" s="161"/>
      <c r="AZ346" s="161"/>
      <c r="BA346" s="161"/>
      <c r="BB346" s="161"/>
      <c r="BC346" s="161"/>
    </row>
    <row r="347" spans="1:55" s="162" customFormat="1" ht="18" customHeight="1" x14ac:dyDescent="0.3">
      <c r="A347" s="159"/>
      <c r="B347" s="82" t="s">
        <v>637</v>
      </c>
      <c r="C347" s="64" t="s">
        <v>468</v>
      </c>
      <c r="D347" s="177">
        <v>45</v>
      </c>
      <c r="E347" s="163"/>
      <c r="F347" s="177">
        <f t="shared" si="8"/>
        <v>0</v>
      </c>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c r="AC347" s="161"/>
      <c r="AD347" s="161"/>
      <c r="AE347" s="161"/>
      <c r="AF347" s="161"/>
      <c r="AG347" s="161"/>
      <c r="AH347" s="161"/>
      <c r="AI347" s="161"/>
      <c r="AJ347" s="161"/>
      <c r="AK347" s="161"/>
      <c r="AL347" s="161"/>
      <c r="AM347" s="161"/>
      <c r="AN347" s="161"/>
      <c r="AO347" s="161"/>
      <c r="AP347" s="161"/>
      <c r="AQ347" s="161"/>
      <c r="AR347" s="161"/>
      <c r="AS347" s="161"/>
      <c r="AT347" s="161"/>
      <c r="AU347" s="161"/>
      <c r="AV347" s="161"/>
      <c r="AW347" s="161"/>
      <c r="AX347" s="161"/>
      <c r="AY347" s="161"/>
      <c r="AZ347" s="161"/>
      <c r="BA347" s="161"/>
      <c r="BB347" s="161"/>
      <c r="BC347" s="161"/>
    </row>
    <row r="348" spans="1:55" s="162" customFormat="1" ht="21.75" customHeight="1" x14ac:dyDescent="0.3">
      <c r="A348" s="159"/>
      <c r="B348" s="82" t="s">
        <v>638</v>
      </c>
      <c r="C348" s="64" t="s">
        <v>468</v>
      </c>
      <c r="D348" s="177">
        <v>20</v>
      </c>
      <c r="E348" s="163"/>
      <c r="F348" s="177">
        <f t="shared" si="8"/>
        <v>0</v>
      </c>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c r="AC348" s="161"/>
      <c r="AD348" s="161"/>
      <c r="AE348" s="161"/>
      <c r="AF348" s="161"/>
      <c r="AG348" s="161"/>
      <c r="AH348" s="161"/>
      <c r="AI348" s="161"/>
      <c r="AJ348" s="161"/>
      <c r="AK348" s="161"/>
      <c r="AL348" s="161"/>
      <c r="AM348" s="161"/>
      <c r="AN348" s="161"/>
      <c r="AO348" s="161"/>
      <c r="AP348" s="161"/>
      <c r="AQ348" s="161"/>
      <c r="AR348" s="161"/>
      <c r="AS348" s="161"/>
      <c r="AT348" s="161"/>
      <c r="AU348" s="161"/>
      <c r="AV348" s="161"/>
      <c r="AW348" s="161"/>
      <c r="AX348" s="161"/>
      <c r="AY348" s="161"/>
      <c r="AZ348" s="161"/>
      <c r="BA348" s="161"/>
      <c r="BB348" s="161"/>
      <c r="BC348" s="161"/>
    </row>
    <row r="349" spans="1:55" s="162" customFormat="1" ht="20.25" customHeight="1" x14ac:dyDescent="0.3">
      <c r="A349" s="159"/>
      <c r="B349" s="82" t="s">
        <v>639</v>
      </c>
      <c r="C349" s="64" t="s">
        <v>468</v>
      </c>
      <c r="D349" s="177">
        <v>25</v>
      </c>
      <c r="E349" s="163"/>
      <c r="F349" s="177">
        <f t="shared" si="8"/>
        <v>0</v>
      </c>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c r="AC349" s="161"/>
      <c r="AD349" s="161"/>
      <c r="AE349" s="161"/>
      <c r="AF349" s="161"/>
      <c r="AG349" s="161"/>
      <c r="AH349" s="161"/>
      <c r="AI349" s="161"/>
      <c r="AJ349" s="161"/>
      <c r="AK349" s="161"/>
      <c r="AL349" s="161"/>
      <c r="AM349" s="161"/>
      <c r="AN349" s="161"/>
      <c r="AO349" s="161"/>
      <c r="AP349" s="161"/>
      <c r="AQ349" s="161"/>
      <c r="AR349" s="161"/>
      <c r="AS349" s="161"/>
      <c r="AT349" s="161"/>
      <c r="AU349" s="161"/>
      <c r="AV349" s="161"/>
      <c r="AW349" s="161"/>
      <c r="AX349" s="161"/>
      <c r="AY349" s="161"/>
      <c r="AZ349" s="161"/>
      <c r="BA349" s="161"/>
      <c r="BB349" s="161"/>
      <c r="BC349" s="161"/>
    </row>
    <row r="350" spans="1:55" s="146" customFormat="1" ht="16.5" x14ac:dyDescent="0.3">
      <c r="A350" s="159" t="str">
        <f>IF(B334="",MAX($A$1:A334)+1,"")</f>
        <v/>
      </c>
      <c r="B350" s="82"/>
      <c r="C350" s="64"/>
      <c r="D350" s="177"/>
      <c r="E350" s="136"/>
      <c r="F350" s="177"/>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c r="AC350" s="145"/>
      <c r="AD350" s="145"/>
      <c r="AE350" s="145"/>
      <c r="AF350" s="145"/>
      <c r="AG350" s="145"/>
      <c r="AH350" s="145"/>
      <c r="AI350" s="145"/>
      <c r="AJ350" s="145"/>
      <c r="AK350" s="145"/>
      <c r="AL350" s="145"/>
      <c r="AM350" s="145"/>
      <c r="AN350" s="145"/>
      <c r="AO350" s="145"/>
      <c r="AP350" s="145"/>
      <c r="AQ350" s="145"/>
      <c r="AR350" s="145"/>
      <c r="AS350" s="145"/>
      <c r="AT350" s="145"/>
      <c r="AU350" s="145"/>
      <c r="AV350" s="145"/>
      <c r="AW350" s="145"/>
      <c r="AX350" s="145"/>
      <c r="AY350" s="145"/>
      <c r="AZ350" s="145"/>
      <c r="BA350" s="145"/>
      <c r="BB350" s="145"/>
      <c r="BC350" s="145"/>
    </row>
    <row r="351" spans="1:55" s="162" customFormat="1" ht="66.75" customHeight="1" x14ac:dyDescent="0.3">
      <c r="A351" s="159">
        <f>IF(B350="",MAX($A$1:A350)+1,"")</f>
        <v>58</v>
      </c>
      <c r="B351" s="82" t="s">
        <v>640</v>
      </c>
      <c r="C351" s="64" t="s">
        <v>468</v>
      </c>
      <c r="D351" s="177">
        <v>6</v>
      </c>
      <c r="E351" s="163"/>
      <c r="F351" s="177">
        <f t="shared" si="8"/>
        <v>0</v>
      </c>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c r="AC351" s="161"/>
      <c r="AD351" s="161"/>
      <c r="AE351" s="161"/>
      <c r="AF351" s="161"/>
      <c r="AG351" s="161"/>
      <c r="AH351" s="161"/>
      <c r="AI351" s="161"/>
      <c r="AJ351" s="161"/>
      <c r="AK351" s="161"/>
      <c r="AL351" s="161"/>
      <c r="AM351" s="161"/>
      <c r="AN351" s="161"/>
      <c r="AO351" s="161"/>
      <c r="AP351" s="161"/>
      <c r="AQ351" s="161"/>
      <c r="AR351" s="161"/>
      <c r="AS351" s="161"/>
      <c r="AT351" s="161"/>
      <c r="AU351" s="161"/>
      <c r="AV351" s="161"/>
      <c r="AW351" s="161"/>
      <c r="AX351" s="161"/>
      <c r="AY351" s="161"/>
      <c r="AZ351" s="161"/>
      <c r="BA351" s="161"/>
      <c r="BB351" s="161"/>
      <c r="BC351" s="161"/>
    </row>
    <row r="352" spans="1:55" s="162" customFormat="1" ht="16.5" x14ac:dyDescent="0.3">
      <c r="A352" s="159" t="str">
        <f>IF(B351="",MAX($A$1:A351)+1,"")</f>
        <v/>
      </c>
      <c r="B352" s="82"/>
      <c r="C352" s="64"/>
      <c r="D352" s="177"/>
      <c r="E352" s="136"/>
      <c r="F352" s="177"/>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c r="AC352" s="161"/>
      <c r="AD352" s="161"/>
      <c r="AE352" s="161"/>
      <c r="AF352" s="161"/>
      <c r="AG352" s="161"/>
      <c r="AH352" s="161"/>
      <c r="AI352" s="161"/>
      <c r="AJ352" s="161"/>
      <c r="AK352" s="161"/>
      <c r="AL352" s="161"/>
      <c r="AM352" s="161"/>
      <c r="AN352" s="161"/>
      <c r="AO352" s="161"/>
      <c r="AP352" s="161"/>
      <c r="AQ352" s="161"/>
      <c r="AR352" s="161"/>
      <c r="AS352" s="161"/>
      <c r="AT352" s="161"/>
      <c r="AU352" s="161"/>
      <c r="AV352" s="161"/>
      <c r="AW352" s="161"/>
      <c r="AX352" s="161"/>
      <c r="AY352" s="161"/>
      <c r="AZ352" s="161"/>
      <c r="BA352" s="161"/>
      <c r="BB352" s="161"/>
      <c r="BC352" s="161"/>
    </row>
    <row r="353" spans="1:55" s="162" customFormat="1" ht="54" customHeight="1" x14ac:dyDescent="0.3">
      <c r="A353" s="159">
        <f>IF(B352="",MAX($A$1:A352)+1,"")</f>
        <v>59</v>
      </c>
      <c r="B353" s="82" t="s">
        <v>641</v>
      </c>
      <c r="C353" s="64"/>
      <c r="D353" s="177"/>
      <c r="E353" s="136"/>
      <c r="F353" s="177"/>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c r="AC353" s="161"/>
      <c r="AD353" s="161"/>
      <c r="AE353" s="161"/>
      <c r="AF353" s="161"/>
      <c r="AG353" s="161"/>
      <c r="AH353" s="161"/>
      <c r="AI353" s="161"/>
      <c r="AJ353" s="161"/>
      <c r="AK353" s="161"/>
      <c r="AL353" s="161"/>
      <c r="AM353" s="161"/>
      <c r="AN353" s="161"/>
      <c r="AO353" s="161"/>
      <c r="AP353" s="161"/>
      <c r="AQ353" s="161"/>
      <c r="AR353" s="161"/>
      <c r="AS353" s="161"/>
      <c r="AT353" s="161"/>
      <c r="AU353" s="161"/>
      <c r="AV353" s="161"/>
      <c r="AW353" s="161"/>
      <c r="AX353" s="161"/>
      <c r="AY353" s="161"/>
      <c r="AZ353" s="161"/>
      <c r="BA353" s="161"/>
      <c r="BB353" s="161"/>
      <c r="BC353" s="161"/>
    </row>
    <row r="354" spans="1:55" s="162" customFormat="1" ht="19.5" customHeight="1" x14ac:dyDescent="0.3">
      <c r="A354" s="159"/>
      <c r="B354" s="82" t="s">
        <v>642</v>
      </c>
      <c r="C354" s="64" t="s">
        <v>235</v>
      </c>
      <c r="D354" s="177">
        <v>20</v>
      </c>
      <c r="E354" s="163"/>
      <c r="F354" s="177">
        <f t="shared" si="8"/>
        <v>0</v>
      </c>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c r="AC354" s="161"/>
      <c r="AD354" s="161"/>
      <c r="AE354" s="161"/>
      <c r="AF354" s="161"/>
      <c r="AG354" s="161"/>
      <c r="AH354" s="161"/>
      <c r="AI354" s="161"/>
      <c r="AJ354" s="161"/>
      <c r="AK354" s="161"/>
      <c r="AL354" s="161"/>
      <c r="AM354" s="161"/>
      <c r="AN354" s="161"/>
      <c r="AO354" s="161"/>
      <c r="AP354" s="161"/>
      <c r="AQ354" s="161"/>
      <c r="AR354" s="161"/>
      <c r="AS354" s="161"/>
      <c r="AT354" s="161"/>
      <c r="AU354" s="161"/>
      <c r="AV354" s="161"/>
      <c r="AW354" s="161"/>
      <c r="AX354" s="161"/>
      <c r="AY354" s="161"/>
      <c r="AZ354" s="161"/>
      <c r="BA354" s="161"/>
      <c r="BB354" s="161"/>
      <c r="BC354" s="161"/>
    </row>
    <row r="355" spans="1:55" s="162" customFormat="1" ht="21" customHeight="1" x14ac:dyDescent="0.3">
      <c r="A355" s="159" t="str">
        <f>IF(B353="",MAX($A$1:A353)+1,"")</f>
        <v/>
      </c>
      <c r="B355" s="82" t="s">
        <v>643</v>
      </c>
      <c r="C355" s="64" t="s">
        <v>235</v>
      </c>
      <c r="D355" s="177">
        <v>50</v>
      </c>
      <c r="E355" s="163"/>
      <c r="F355" s="177">
        <f t="shared" si="8"/>
        <v>0</v>
      </c>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c r="AC355" s="161"/>
      <c r="AD355" s="161"/>
      <c r="AE355" s="161"/>
      <c r="AF355" s="161"/>
      <c r="AG355" s="161"/>
      <c r="AH355" s="161"/>
      <c r="AI355" s="161"/>
      <c r="AJ355" s="161"/>
      <c r="AK355" s="161"/>
      <c r="AL355" s="161"/>
      <c r="AM355" s="161"/>
      <c r="AN355" s="161"/>
      <c r="AO355" s="161"/>
      <c r="AP355" s="161"/>
      <c r="AQ355" s="161"/>
      <c r="AR355" s="161"/>
      <c r="AS355" s="161"/>
      <c r="AT355" s="161"/>
      <c r="AU355" s="161"/>
      <c r="AV355" s="161"/>
      <c r="AW355" s="161"/>
      <c r="AX355" s="161"/>
      <c r="AY355" s="161"/>
      <c r="AZ355" s="161"/>
      <c r="BA355" s="161"/>
      <c r="BB355" s="161"/>
      <c r="BC355" s="161"/>
    </row>
    <row r="356" spans="1:55" s="162" customFormat="1" ht="19.5" customHeight="1" x14ac:dyDescent="0.3">
      <c r="A356" s="159" t="str">
        <f>IF(B355="",MAX($A$1:A355)+1,"")</f>
        <v/>
      </c>
      <c r="B356" s="82" t="s">
        <v>644</v>
      </c>
      <c r="C356" s="64" t="s">
        <v>235</v>
      </c>
      <c r="D356" s="177">
        <v>40</v>
      </c>
      <c r="E356" s="163"/>
      <c r="F356" s="177">
        <f t="shared" si="8"/>
        <v>0</v>
      </c>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c r="AC356" s="161"/>
      <c r="AD356" s="161"/>
      <c r="AE356" s="161"/>
      <c r="AF356" s="161"/>
      <c r="AG356" s="161"/>
      <c r="AH356" s="161"/>
      <c r="AI356" s="161"/>
      <c r="AJ356" s="161"/>
      <c r="AK356" s="161"/>
      <c r="AL356" s="161"/>
      <c r="AM356" s="161"/>
      <c r="AN356" s="161"/>
      <c r="AO356" s="161"/>
      <c r="AP356" s="161"/>
      <c r="AQ356" s="161"/>
      <c r="AR356" s="161"/>
      <c r="AS356" s="161"/>
      <c r="AT356" s="161"/>
      <c r="AU356" s="161"/>
      <c r="AV356" s="161"/>
      <c r="AW356" s="161"/>
      <c r="AX356" s="161"/>
      <c r="AY356" s="161"/>
      <c r="AZ356" s="161"/>
      <c r="BA356" s="161"/>
      <c r="BB356" s="161"/>
      <c r="BC356" s="161"/>
    </row>
    <row r="357" spans="1:55" s="162" customFormat="1" ht="21" customHeight="1" x14ac:dyDescent="0.3">
      <c r="A357" s="159" t="str">
        <f>IF(B356="",MAX($A$1:A356)+1,"")</f>
        <v/>
      </c>
      <c r="B357" s="82" t="s">
        <v>645</v>
      </c>
      <c r="C357" s="64" t="s">
        <v>235</v>
      </c>
      <c r="D357" s="177">
        <v>60</v>
      </c>
      <c r="E357" s="163"/>
      <c r="F357" s="177">
        <f t="shared" si="8"/>
        <v>0</v>
      </c>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c r="AC357" s="161"/>
      <c r="AD357" s="161"/>
      <c r="AE357" s="161"/>
      <c r="AF357" s="161"/>
      <c r="AG357" s="161"/>
      <c r="AH357" s="161"/>
      <c r="AI357" s="161"/>
      <c r="AJ357" s="161"/>
      <c r="AK357" s="161"/>
      <c r="AL357" s="161"/>
      <c r="AM357" s="161"/>
      <c r="AN357" s="161"/>
      <c r="AO357" s="161"/>
      <c r="AP357" s="161"/>
      <c r="AQ357" s="161"/>
      <c r="AR357" s="161"/>
      <c r="AS357" s="161"/>
      <c r="AT357" s="161"/>
      <c r="AU357" s="161"/>
      <c r="AV357" s="161"/>
      <c r="AW357" s="161"/>
      <c r="AX357" s="161"/>
      <c r="AY357" s="161"/>
      <c r="AZ357" s="161"/>
      <c r="BA357" s="161"/>
      <c r="BB357" s="161"/>
      <c r="BC357" s="161"/>
    </row>
    <row r="358" spans="1:55" s="162" customFormat="1" ht="16.5" x14ac:dyDescent="0.3">
      <c r="A358" s="159" t="str">
        <f>IF(B357="",MAX($A$1:A357)+1,"")</f>
        <v/>
      </c>
      <c r="B358" s="82"/>
      <c r="C358" s="64"/>
      <c r="D358" s="177"/>
      <c r="E358" s="64"/>
      <c r="F358" s="177"/>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c r="AC358" s="161"/>
      <c r="AD358" s="161"/>
      <c r="AE358" s="161"/>
      <c r="AF358" s="161"/>
      <c r="AG358" s="161"/>
      <c r="AH358" s="161"/>
      <c r="AI358" s="161"/>
      <c r="AJ358" s="161"/>
      <c r="AK358" s="161"/>
      <c r="AL358" s="161"/>
      <c r="AM358" s="161"/>
      <c r="AN358" s="161"/>
      <c r="AO358" s="161"/>
      <c r="AP358" s="161"/>
      <c r="AQ358" s="161"/>
      <c r="AR358" s="161"/>
      <c r="AS358" s="161"/>
      <c r="AT358" s="161"/>
      <c r="AU358" s="161"/>
      <c r="AV358" s="161"/>
      <c r="AW358" s="161"/>
      <c r="AX358" s="161"/>
      <c r="AY358" s="161"/>
      <c r="AZ358" s="161"/>
      <c r="BA358" s="161"/>
      <c r="BB358" s="161"/>
      <c r="BC358" s="161"/>
    </row>
    <row r="359" spans="1:55" s="162" customFormat="1" ht="69.75" customHeight="1" x14ac:dyDescent="0.3">
      <c r="A359" s="159">
        <f>IF(B358="",MAX($A$1:A358)+1,"")</f>
        <v>60</v>
      </c>
      <c r="B359" s="82" t="s">
        <v>789</v>
      </c>
      <c r="C359" s="64"/>
      <c r="D359" s="184"/>
      <c r="E359" s="66"/>
      <c r="F359" s="177">
        <f>SUM(F315:F357)*0.1</f>
        <v>0</v>
      </c>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c r="AC359" s="161"/>
      <c r="AD359" s="161"/>
      <c r="AE359" s="161"/>
      <c r="AF359" s="161"/>
      <c r="AG359" s="161"/>
      <c r="AH359" s="161"/>
      <c r="AI359" s="161"/>
      <c r="AJ359" s="161"/>
      <c r="AK359" s="161"/>
      <c r="AL359" s="161"/>
      <c r="AM359" s="161"/>
      <c r="AN359" s="161"/>
      <c r="AO359" s="161"/>
      <c r="AP359" s="161"/>
      <c r="AQ359" s="161"/>
      <c r="AR359" s="161"/>
      <c r="AS359" s="161"/>
      <c r="AT359" s="161"/>
      <c r="AU359" s="161"/>
      <c r="AV359" s="161"/>
      <c r="AW359" s="161"/>
      <c r="AX359" s="161"/>
      <c r="AY359" s="161"/>
      <c r="AZ359" s="161"/>
      <c r="BA359" s="161"/>
      <c r="BB359" s="161"/>
      <c r="BC359" s="161"/>
    </row>
    <row r="360" spans="1:55" s="167" customFormat="1" ht="7.5" customHeight="1" x14ac:dyDescent="0.3">
      <c r="A360" s="159"/>
      <c r="B360" s="82"/>
      <c r="C360" s="64"/>
      <c r="D360" s="177"/>
      <c r="E360" s="64"/>
      <c r="F360" s="177"/>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c r="AC360" s="145"/>
      <c r="AD360" s="145"/>
      <c r="AE360" s="145"/>
      <c r="AF360" s="145"/>
      <c r="AG360" s="145"/>
      <c r="AH360" s="145"/>
      <c r="AI360" s="145"/>
      <c r="AJ360" s="145"/>
      <c r="AK360" s="145"/>
      <c r="AL360" s="145"/>
      <c r="AM360" s="145"/>
      <c r="AN360" s="145"/>
      <c r="AO360" s="145"/>
      <c r="AP360" s="145"/>
      <c r="AQ360" s="145"/>
      <c r="AR360" s="145"/>
      <c r="AS360" s="145"/>
      <c r="AT360" s="145"/>
      <c r="AU360" s="145"/>
      <c r="AV360" s="145"/>
      <c r="AW360" s="145"/>
      <c r="AX360" s="145"/>
      <c r="AY360" s="145"/>
      <c r="AZ360" s="145"/>
      <c r="BA360" s="145"/>
      <c r="BB360" s="145"/>
      <c r="BC360" s="145"/>
    </row>
    <row r="361" spans="1:55" s="167" customFormat="1" ht="33.75" customHeight="1" x14ac:dyDescent="0.25">
      <c r="A361" s="159"/>
      <c r="B361" s="87" t="s">
        <v>646</v>
      </c>
      <c r="C361" s="169" t="s">
        <v>460</v>
      </c>
      <c r="D361" s="187"/>
      <c r="E361" s="69"/>
      <c r="F361" s="181">
        <f>SUM(F315:F359)</f>
        <v>0</v>
      </c>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c r="AC361" s="145"/>
      <c r="AD361" s="145"/>
      <c r="AE361" s="145"/>
      <c r="AF361" s="145"/>
      <c r="AG361" s="145"/>
      <c r="AH361" s="145"/>
      <c r="AI361" s="145"/>
      <c r="AJ361" s="145"/>
      <c r="AK361" s="145"/>
      <c r="AL361" s="145"/>
      <c r="AM361" s="145"/>
      <c r="AN361" s="145"/>
      <c r="AO361" s="145"/>
      <c r="AP361" s="145"/>
      <c r="AQ361" s="145"/>
      <c r="AR361" s="145"/>
      <c r="AS361" s="145"/>
      <c r="AT361" s="145"/>
      <c r="AU361" s="145"/>
      <c r="AV361" s="145"/>
      <c r="AW361" s="145"/>
      <c r="AX361" s="145"/>
      <c r="AY361" s="145"/>
      <c r="AZ361" s="145"/>
      <c r="BA361" s="145"/>
      <c r="BB361" s="145"/>
      <c r="BC361" s="145"/>
    </row>
    <row r="362" spans="1:55" s="146" customFormat="1" ht="16.5" x14ac:dyDescent="0.25">
      <c r="A362" s="159"/>
      <c r="B362" s="87"/>
      <c r="C362" s="69"/>
      <c r="D362" s="187"/>
      <c r="E362" s="69"/>
      <c r="F362" s="181"/>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c r="AC362" s="145"/>
      <c r="AD362" s="145"/>
      <c r="AE362" s="145"/>
      <c r="AF362" s="145"/>
      <c r="AG362" s="145"/>
      <c r="AH362" s="145"/>
      <c r="AI362" s="145"/>
      <c r="AJ362" s="145"/>
      <c r="AK362" s="145"/>
      <c r="AL362" s="145"/>
      <c r="AM362" s="145"/>
      <c r="AN362" s="145"/>
      <c r="AO362" s="145"/>
      <c r="AP362" s="145"/>
      <c r="AQ362" s="145"/>
      <c r="AR362" s="145"/>
      <c r="AS362" s="145"/>
      <c r="AT362" s="145"/>
      <c r="AU362" s="145"/>
      <c r="AV362" s="145"/>
      <c r="AW362" s="145"/>
      <c r="AX362" s="145"/>
      <c r="AY362" s="145"/>
      <c r="AZ362" s="145"/>
      <c r="BA362" s="145"/>
      <c r="BB362" s="145"/>
      <c r="BC362" s="145"/>
    </row>
    <row r="363" spans="1:55" s="146" customFormat="1" ht="16.5" x14ac:dyDescent="0.3">
      <c r="A363" s="159"/>
      <c r="B363" s="82"/>
      <c r="C363" s="70"/>
      <c r="D363" s="188"/>
      <c r="E363" s="70"/>
      <c r="F363" s="182"/>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c r="AC363" s="145"/>
      <c r="AD363" s="145"/>
      <c r="AE363" s="145"/>
      <c r="AF363" s="145"/>
      <c r="AG363" s="145"/>
      <c r="AH363" s="145"/>
      <c r="AI363" s="145"/>
      <c r="AJ363" s="145"/>
      <c r="AK363" s="145"/>
      <c r="AL363" s="145"/>
      <c r="AM363" s="145"/>
      <c r="AN363" s="145"/>
      <c r="AO363" s="145"/>
      <c r="AP363" s="145"/>
      <c r="AQ363" s="145"/>
      <c r="AR363" s="145"/>
      <c r="AS363" s="145"/>
      <c r="AT363" s="145"/>
      <c r="AU363" s="145"/>
      <c r="AV363" s="145"/>
      <c r="AW363" s="145"/>
      <c r="AX363" s="145"/>
      <c r="AY363" s="145"/>
      <c r="AZ363" s="145"/>
      <c r="BA363" s="145"/>
      <c r="BB363" s="145"/>
      <c r="BC363" s="145"/>
    </row>
    <row r="364" spans="1:55" s="146" customFormat="1" ht="40.5" customHeight="1" x14ac:dyDescent="0.3">
      <c r="A364" s="159"/>
      <c r="B364" s="87" t="s">
        <v>647</v>
      </c>
      <c r="C364" s="70"/>
      <c r="D364" s="188"/>
      <c r="E364" s="141"/>
      <c r="F364" s="182"/>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c r="AC364" s="145"/>
      <c r="AD364" s="145"/>
      <c r="AE364" s="145"/>
      <c r="AF364" s="145"/>
      <c r="AG364" s="145"/>
      <c r="AH364" s="145"/>
      <c r="AI364" s="145"/>
      <c r="AJ364" s="145"/>
      <c r="AK364" s="145"/>
      <c r="AL364" s="145"/>
      <c r="AM364" s="145"/>
      <c r="AN364" s="145"/>
      <c r="AO364" s="145"/>
      <c r="AP364" s="145"/>
      <c r="AQ364" s="145"/>
      <c r="AR364" s="145"/>
      <c r="AS364" s="145"/>
      <c r="AT364" s="145"/>
      <c r="AU364" s="145"/>
      <c r="AV364" s="145"/>
      <c r="AW364" s="145"/>
      <c r="AX364" s="145"/>
      <c r="AY364" s="145"/>
      <c r="AZ364" s="145"/>
      <c r="BA364" s="145"/>
      <c r="BB364" s="145"/>
      <c r="BC364" s="145"/>
    </row>
    <row r="365" spans="1:55" s="146" customFormat="1" ht="48.75" customHeight="1" x14ac:dyDescent="0.3">
      <c r="A365" s="159"/>
      <c r="B365" s="82" t="s">
        <v>648</v>
      </c>
      <c r="C365" s="70"/>
      <c r="D365" s="188"/>
      <c r="E365" s="141"/>
      <c r="F365" s="182"/>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c r="AC365" s="145"/>
      <c r="AD365" s="145"/>
      <c r="AE365" s="145"/>
      <c r="AF365" s="145"/>
      <c r="AG365" s="145"/>
      <c r="AH365" s="145"/>
      <c r="AI365" s="145"/>
      <c r="AJ365" s="145"/>
      <c r="AK365" s="145"/>
      <c r="AL365" s="145"/>
      <c r="AM365" s="145"/>
      <c r="AN365" s="145"/>
      <c r="AO365" s="145"/>
      <c r="AP365" s="145"/>
      <c r="AQ365" s="145"/>
      <c r="AR365" s="145"/>
      <c r="AS365" s="145"/>
      <c r="AT365" s="145"/>
      <c r="AU365" s="145"/>
      <c r="AV365" s="145"/>
      <c r="AW365" s="145"/>
      <c r="AX365" s="145"/>
      <c r="AY365" s="145"/>
      <c r="AZ365" s="145"/>
      <c r="BA365" s="145"/>
      <c r="BB365" s="145"/>
      <c r="BC365" s="145"/>
    </row>
    <row r="366" spans="1:55" s="146" customFormat="1" ht="16.5" x14ac:dyDescent="0.3">
      <c r="A366" s="159" t="str">
        <f>IF(B365="",MAX($A$1:A365)+1,"")</f>
        <v/>
      </c>
      <c r="B366" s="82"/>
      <c r="C366" s="70"/>
      <c r="D366" s="188"/>
      <c r="E366" s="141"/>
      <c r="F366" s="182"/>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c r="AC366" s="145"/>
      <c r="AD366" s="145"/>
      <c r="AE366" s="145"/>
      <c r="AF366" s="145"/>
      <c r="AG366" s="145"/>
      <c r="AH366" s="145"/>
      <c r="AI366" s="145"/>
      <c r="AJ366" s="145"/>
      <c r="AK366" s="145"/>
      <c r="AL366" s="145"/>
      <c r="AM366" s="145"/>
      <c r="AN366" s="145"/>
      <c r="AO366" s="145"/>
      <c r="AP366" s="145"/>
      <c r="AQ366" s="145"/>
      <c r="AR366" s="145"/>
      <c r="AS366" s="145"/>
      <c r="AT366" s="145"/>
      <c r="AU366" s="145"/>
      <c r="AV366" s="145"/>
      <c r="AW366" s="145"/>
      <c r="AX366" s="145"/>
      <c r="AY366" s="145"/>
      <c r="AZ366" s="145"/>
      <c r="BA366" s="145"/>
      <c r="BB366" s="145"/>
      <c r="BC366" s="145"/>
    </row>
    <row r="367" spans="1:55" s="146" customFormat="1" ht="36" customHeight="1" x14ac:dyDescent="0.3">
      <c r="A367" s="159">
        <f>IF(B366="",MAX($A$1:A366)+1,"")</f>
        <v>61</v>
      </c>
      <c r="B367" s="88" t="s">
        <v>649</v>
      </c>
      <c r="C367" s="64" t="s">
        <v>468</v>
      </c>
      <c r="D367" s="177">
        <v>1</v>
      </c>
      <c r="E367" s="163"/>
      <c r="F367" s="177">
        <f>D367*E367</f>
        <v>0</v>
      </c>
      <c r="G367" s="145"/>
      <c r="H367" s="145"/>
      <c r="I367" s="145"/>
      <c r="J367" s="145"/>
      <c r="K367" s="145"/>
      <c r="L367" s="145"/>
      <c r="M367" s="145"/>
      <c r="N367" s="145"/>
      <c r="O367" s="145"/>
      <c r="P367" s="145"/>
      <c r="Q367" s="145"/>
      <c r="R367" s="145"/>
      <c r="S367" s="145"/>
      <c r="T367" s="145"/>
      <c r="U367" s="145"/>
      <c r="V367" s="145"/>
      <c r="W367" s="145"/>
      <c r="X367" s="145"/>
      <c r="Y367" s="145"/>
      <c r="Z367" s="145"/>
      <c r="AA367" s="145"/>
      <c r="AB367" s="145"/>
      <c r="AC367" s="145"/>
      <c r="AD367" s="145"/>
      <c r="AE367" s="145"/>
      <c r="AF367" s="145"/>
      <c r="AG367" s="145"/>
      <c r="AH367" s="145"/>
      <c r="AI367" s="145"/>
      <c r="AJ367" s="145"/>
      <c r="AK367" s="145"/>
      <c r="AL367" s="145"/>
      <c r="AM367" s="145"/>
      <c r="AN367" s="145"/>
      <c r="AO367" s="145"/>
      <c r="AP367" s="145"/>
      <c r="AQ367" s="145"/>
      <c r="AR367" s="145"/>
      <c r="AS367" s="145"/>
      <c r="AT367" s="145"/>
      <c r="AU367" s="145"/>
      <c r="AV367" s="145"/>
      <c r="AW367" s="145"/>
      <c r="AX367" s="145"/>
      <c r="AY367" s="145"/>
      <c r="AZ367" s="145"/>
      <c r="BA367" s="145"/>
      <c r="BB367" s="145"/>
      <c r="BC367" s="145"/>
    </row>
    <row r="368" spans="1:55" s="146" customFormat="1" ht="16.5" x14ac:dyDescent="0.3">
      <c r="A368" s="159"/>
      <c r="B368" s="82"/>
      <c r="C368" s="70"/>
      <c r="D368" s="188"/>
      <c r="E368" s="141"/>
      <c r="F368" s="177"/>
      <c r="G368" s="145"/>
      <c r="H368" s="145"/>
      <c r="I368" s="145"/>
      <c r="J368" s="145"/>
      <c r="K368" s="145"/>
      <c r="L368" s="145"/>
      <c r="M368" s="145"/>
      <c r="N368" s="145"/>
      <c r="O368" s="145"/>
      <c r="P368" s="145"/>
      <c r="Q368" s="145"/>
      <c r="R368" s="145"/>
      <c r="S368" s="145"/>
      <c r="T368" s="145"/>
      <c r="U368" s="145"/>
      <c r="V368" s="145"/>
      <c r="W368" s="145"/>
      <c r="X368" s="145"/>
      <c r="Y368" s="145"/>
      <c r="Z368" s="145"/>
      <c r="AA368" s="145"/>
      <c r="AB368" s="145"/>
      <c r="AC368" s="145"/>
      <c r="AD368" s="145"/>
      <c r="AE368" s="145"/>
      <c r="AF368" s="145"/>
      <c r="AG368" s="145"/>
      <c r="AH368" s="145"/>
      <c r="AI368" s="145"/>
      <c r="AJ368" s="145"/>
      <c r="AK368" s="145"/>
      <c r="AL368" s="145"/>
      <c r="AM368" s="145"/>
      <c r="AN368" s="145"/>
      <c r="AO368" s="145"/>
      <c r="AP368" s="145"/>
      <c r="AQ368" s="145"/>
      <c r="AR368" s="145"/>
      <c r="AS368" s="145"/>
      <c r="AT368" s="145"/>
      <c r="AU368" s="145"/>
      <c r="AV368" s="145"/>
      <c r="AW368" s="145"/>
      <c r="AX368" s="145"/>
      <c r="AY368" s="145"/>
      <c r="AZ368" s="145"/>
      <c r="BA368" s="145"/>
      <c r="BB368" s="145"/>
      <c r="BC368" s="145"/>
    </row>
    <row r="369" spans="1:55" s="146" customFormat="1" ht="30" customHeight="1" x14ac:dyDescent="0.3">
      <c r="A369" s="159">
        <f>IF(B368="",MAX($A$1:A368)+1,"")</f>
        <v>62</v>
      </c>
      <c r="B369" s="88" t="s">
        <v>650</v>
      </c>
      <c r="C369" s="64" t="s">
        <v>468</v>
      </c>
      <c r="D369" s="177">
        <v>2</v>
      </c>
      <c r="E369" s="163"/>
      <c r="F369" s="177">
        <f t="shared" ref="F369:F391" si="9">D369*E369</f>
        <v>0</v>
      </c>
      <c r="G369" s="145"/>
      <c r="H369" s="145"/>
      <c r="I369" s="145"/>
      <c r="J369" s="145"/>
      <c r="K369" s="145"/>
      <c r="L369" s="145"/>
      <c r="M369" s="145"/>
      <c r="N369" s="145"/>
      <c r="O369" s="145"/>
      <c r="P369" s="145"/>
      <c r="Q369" s="145"/>
      <c r="R369" s="145"/>
      <c r="S369" s="145"/>
      <c r="T369" s="145"/>
      <c r="U369" s="145"/>
      <c r="V369" s="145"/>
      <c r="W369" s="145"/>
      <c r="X369" s="145"/>
      <c r="Y369" s="145"/>
      <c r="Z369" s="145"/>
      <c r="AA369" s="145"/>
      <c r="AB369" s="145"/>
      <c r="AC369" s="145"/>
      <c r="AD369" s="145"/>
      <c r="AE369" s="145"/>
      <c r="AF369" s="145"/>
      <c r="AG369" s="145"/>
      <c r="AH369" s="145"/>
      <c r="AI369" s="145"/>
      <c r="AJ369" s="145"/>
      <c r="AK369" s="145"/>
      <c r="AL369" s="145"/>
      <c r="AM369" s="145"/>
      <c r="AN369" s="145"/>
      <c r="AO369" s="145"/>
      <c r="AP369" s="145"/>
      <c r="AQ369" s="145"/>
      <c r="AR369" s="145"/>
      <c r="AS369" s="145"/>
      <c r="AT369" s="145"/>
      <c r="AU369" s="145"/>
      <c r="AV369" s="145"/>
      <c r="AW369" s="145"/>
      <c r="AX369" s="145"/>
      <c r="AY369" s="145"/>
      <c r="AZ369" s="145"/>
      <c r="BA369" s="145"/>
      <c r="BB369" s="145"/>
      <c r="BC369" s="145"/>
    </row>
    <row r="370" spans="1:55" s="146" customFormat="1" ht="16.5" x14ac:dyDescent="0.3">
      <c r="A370" s="159"/>
      <c r="B370" s="82"/>
      <c r="C370" s="70"/>
      <c r="D370" s="188"/>
      <c r="E370" s="141"/>
      <c r="F370" s="177"/>
      <c r="G370" s="145"/>
      <c r="H370" s="145"/>
      <c r="I370" s="145"/>
      <c r="J370" s="145"/>
      <c r="K370" s="145"/>
      <c r="L370" s="145"/>
      <c r="M370" s="145"/>
      <c r="N370" s="145"/>
      <c r="O370" s="145"/>
      <c r="P370" s="145"/>
      <c r="Q370" s="145"/>
      <c r="R370" s="145"/>
      <c r="S370" s="145"/>
      <c r="T370" s="145"/>
      <c r="U370" s="145"/>
      <c r="V370" s="145"/>
      <c r="W370" s="145"/>
      <c r="X370" s="145"/>
      <c r="Y370" s="145"/>
      <c r="Z370" s="145"/>
      <c r="AA370" s="145"/>
      <c r="AB370" s="145"/>
      <c r="AC370" s="145"/>
      <c r="AD370" s="145"/>
      <c r="AE370" s="145"/>
      <c r="AF370" s="145"/>
      <c r="AG370" s="145"/>
      <c r="AH370" s="145"/>
      <c r="AI370" s="145"/>
      <c r="AJ370" s="145"/>
      <c r="AK370" s="145"/>
      <c r="AL370" s="145"/>
      <c r="AM370" s="145"/>
      <c r="AN370" s="145"/>
      <c r="AO370" s="145"/>
      <c r="AP370" s="145"/>
      <c r="AQ370" s="145"/>
      <c r="AR370" s="145"/>
      <c r="AS370" s="145"/>
      <c r="AT370" s="145"/>
      <c r="AU370" s="145"/>
      <c r="AV370" s="145"/>
      <c r="AW370" s="145"/>
      <c r="AX370" s="145"/>
      <c r="AY370" s="145"/>
      <c r="AZ370" s="145"/>
      <c r="BA370" s="145"/>
      <c r="BB370" s="145"/>
      <c r="BC370" s="145"/>
    </row>
    <row r="371" spans="1:55" s="146" customFormat="1" ht="70.5" customHeight="1" x14ac:dyDescent="0.3">
      <c r="A371" s="159">
        <f>IF(B370="",MAX($A$1:A370)+1,"")</f>
        <v>63</v>
      </c>
      <c r="B371" s="88" t="s">
        <v>651</v>
      </c>
      <c r="C371" s="64" t="s">
        <v>468</v>
      </c>
      <c r="D371" s="177">
        <v>1</v>
      </c>
      <c r="E371" s="163"/>
      <c r="F371" s="177">
        <f t="shared" si="9"/>
        <v>0</v>
      </c>
      <c r="G371" s="145"/>
      <c r="H371" s="145"/>
      <c r="I371" s="145"/>
      <c r="J371" s="145"/>
      <c r="K371" s="145"/>
      <c r="L371" s="145"/>
      <c r="M371" s="145"/>
      <c r="N371" s="145"/>
      <c r="O371" s="145"/>
      <c r="P371" s="145"/>
      <c r="Q371" s="145"/>
      <c r="R371" s="145"/>
      <c r="S371" s="145"/>
      <c r="T371" s="145"/>
      <c r="U371" s="145"/>
      <c r="V371" s="145"/>
      <c r="W371" s="145"/>
      <c r="X371" s="145"/>
      <c r="Y371" s="145"/>
      <c r="Z371" s="145"/>
      <c r="AA371" s="145"/>
      <c r="AB371" s="145"/>
      <c r="AC371" s="145"/>
      <c r="AD371" s="145"/>
      <c r="AE371" s="145"/>
      <c r="AF371" s="145"/>
      <c r="AG371" s="145"/>
      <c r="AH371" s="145"/>
      <c r="AI371" s="145"/>
      <c r="AJ371" s="145"/>
      <c r="AK371" s="145"/>
      <c r="AL371" s="145"/>
      <c r="AM371" s="145"/>
      <c r="AN371" s="145"/>
      <c r="AO371" s="145"/>
      <c r="AP371" s="145"/>
      <c r="AQ371" s="145"/>
      <c r="AR371" s="145"/>
      <c r="AS371" s="145"/>
      <c r="AT371" s="145"/>
      <c r="AU371" s="145"/>
      <c r="AV371" s="145"/>
      <c r="AW371" s="145"/>
      <c r="AX371" s="145"/>
      <c r="AY371" s="145"/>
      <c r="AZ371" s="145"/>
      <c r="BA371" s="145"/>
      <c r="BB371" s="145"/>
      <c r="BC371" s="145"/>
    </row>
    <row r="372" spans="1:55" s="146" customFormat="1" ht="16.5" x14ac:dyDescent="0.3">
      <c r="A372" s="159"/>
      <c r="B372" s="82"/>
      <c r="C372" s="70"/>
      <c r="D372" s="188"/>
      <c r="E372" s="141"/>
      <c r="F372" s="177"/>
      <c r="G372" s="145"/>
      <c r="H372" s="145"/>
      <c r="I372" s="145"/>
      <c r="J372" s="145"/>
      <c r="K372" s="145"/>
      <c r="L372" s="145"/>
      <c r="M372" s="145"/>
      <c r="N372" s="145"/>
      <c r="O372" s="145"/>
      <c r="P372" s="145"/>
      <c r="Q372" s="145"/>
      <c r="R372" s="145"/>
      <c r="S372" s="145"/>
      <c r="T372" s="145"/>
      <c r="U372" s="145"/>
      <c r="V372" s="145"/>
      <c r="W372" s="145"/>
      <c r="X372" s="145"/>
      <c r="Y372" s="145"/>
      <c r="Z372" s="145"/>
      <c r="AA372" s="145"/>
      <c r="AB372" s="145"/>
      <c r="AC372" s="145"/>
      <c r="AD372" s="145"/>
      <c r="AE372" s="145"/>
      <c r="AF372" s="145"/>
      <c r="AG372" s="145"/>
      <c r="AH372" s="145"/>
      <c r="AI372" s="145"/>
      <c r="AJ372" s="145"/>
      <c r="AK372" s="145"/>
      <c r="AL372" s="145"/>
      <c r="AM372" s="145"/>
      <c r="AN372" s="145"/>
      <c r="AO372" s="145"/>
      <c r="AP372" s="145"/>
      <c r="AQ372" s="145"/>
      <c r="AR372" s="145"/>
      <c r="AS372" s="145"/>
      <c r="AT372" s="145"/>
      <c r="AU372" s="145"/>
      <c r="AV372" s="145"/>
      <c r="AW372" s="145"/>
      <c r="AX372" s="145"/>
      <c r="AY372" s="145"/>
      <c r="AZ372" s="145"/>
      <c r="BA372" s="145"/>
      <c r="BB372" s="145"/>
      <c r="BC372" s="145"/>
    </row>
    <row r="373" spans="1:55" s="146" customFormat="1" ht="49.5" x14ac:dyDescent="0.3">
      <c r="A373" s="159">
        <f>IF(B372="",MAX($A$1:A372)+1,"")</f>
        <v>64</v>
      </c>
      <c r="B373" s="88" t="s">
        <v>652</v>
      </c>
      <c r="C373" s="64" t="s">
        <v>468</v>
      </c>
      <c r="D373" s="177">
        <v>1</v>
      </c>
      <c r="E373" s="163"/>
      <c r="F373" s="177">
        <f t="shared" si="9"/>
        <v>0</v>
      </c>
      <c r="G373" s="145"/>
      <c r="H373" s="145"/>
      <c r="I373" s="145"/>
      <c r="J373" s="145"/>
      <c r="K373" s="145"/>
      <c r="L373" s="145"/>
      <c r="M373" s="145"/>
      <c r="N373" s="145"/>
      <c r="O373" s="145"/>
      <c r="P373" s="145"/>
      <c r="Q373" s="145"/>
      <c r="R373" s="145"/>
      <c r="S373" s="145"/>
      <c r="T373" s="145"/>
      <c r="U373" s="145"/>
      <c r="V373" s="145"/>
      <c r="W373" s="145"/>
      <c r="X373" s="145"/>
      <c r="Y373" s="145"/>
      <c r="Z373" s="145"/>
      <c r="AA373" s="145"/>
      <c r="AB373" s="145"/>
      <c r="AC373" s="145"/>
      <c r="AD373" s="145"/>
      <c r="AE373" s="145"/>
      <c r="AF373" s="145"/>
      <c r="AG373" s="145"/>
      <c r="AH373" s="145"/>
      <c r="AI373" s="145"/>
      <c r="AJ373" s="145"/>
      <c r="AK373" s="145"/>
      <c r="AL373" s="145"/>
      <c r="AM373" s="145"/>
      <c r="AN373" s="145"/>
      <c r="AO373" s="145"/>
      <c r="AP373" s="145"/>
      <c r="AQ373" s="145"/>
      <c r="AR373" s="145"/>
      <c r="AS373" s="145"/>
      <c r="AT373" s="145"/>
      <c r="AU373" s="145"/>
      <c r="AV373" s="145"/>
      <c r="AW373" s="145"/>
      <c r="AX373" s="145"/>
      <c r="AY373" s="145"/>
      <c r="AZ373" s="145"/>
      <c r="BA373" s="145"/>
      <c r="BB373" s="145"/>
      <c r="BC373" s="145"/>
    </row>
    <row r="374" spans="1:55" s="146" customFormat="1" ht="16.5" x14ac:dyDescent="0.3">
      <c r="A374" s="159"/>
      <c r="B374" s="82"/>
      <c r="C374" s="70"/>
      <c r="D374" s="188"/>
      <c r="E374" s="141"/>
      <c r="F374" s="177"/>
      <c r="G374" s="145"/>
      <c r="H374" s="145"/>
      <c r="I374" s="145"/>
      <c r="J374" s="145"/>
      <c r="K374" s="145"/>
      <c r="L374" s="145"/>
      <c r="M374" s="145"/>
      <c r="N374" s="145"/>
      <c r="O374" s="145"/>
      <c r="P374" s="145"/>
      <c r="Q374" s="145"/>
      <c r="R374" s="145"/>
      <c r="S374" s="145"/>
      <c r="T374" s="145"/>
      <c r="U374" s="145"/>
      <c r="V374" s="145"/>
      <c r="W374" s="145"/>
      <c r="X374" s="145"/>
      <c r="Y374" s="145"/>
      <c r="Z374" s="145"/>
      <c r="AA374" s="145"/>
      <c r="AB374" s="145"/>
      <c r="AC374" s="145"/>
      <c r="AD374" s="145"/>
      <c r="AE374" s="145"/>
      <c r="AF374" s="145"/>
      <c r="AG374" s="145"/>
      <c r="AH374" s="145"/>
      <c r="AI374" s="145"/>
      <c r="AJ374" s="145"/>
      <c r="AK374" s="145"/>
      <c r="AL374" s="145"/>
      <c r="AM374" s="145"/>
      <c r="AN374" s="145"/>
      <c r="AO374" s="145"/>
      <c r="AP374" s="145"/>
      <c r="AQ374" s="145"/>
      <c r="AR374" s="145"/>
      <c r="AS374" s="145"/>
      <c r="AT374" s="145"/>
      <c r="AU374" s="145"/>
      <c r="AV374" s="145"/>
      <c r="AW374" s="145"/>
      <c r="AX374" s="145"/>
      <c r="AY374" s="145"/>
      <c r="AZ374" s="145"/>
      <c r="BA374" s="145"/>
      <c r="BB374" s="145"/>
      <c r="BC374" s="145"/>
    </row>
    <row r="375" spans="1:55" s="146" customFormat="1" ht="66" x14ac:dyDescent="0.3">
      <c r="A375" s="159">
        <f>IF(B374="",MAX($A$1:A374)+1,"")</f>
        <v>65</v>
      </c>
      <c r="B375" s="88" t="s">
        <v>726</v>
      </c>
      <c r="C375" s="64" t="s">
        <v>468</v>
      </c>
      <c r="D375" s="177">
        <v>1</v>
      </c>
      <c r="E375" s="163"/>
      <c r="F375" s="177">
        <f t="shared" si="9"/>
        <v>0</v>
      </c>
      <c r="G375" s="145"/>
      <c r="H375" s="145"/>
      <c r="I375" s="145"/>
      <c r="J375" s="145"/>
      <c r="K375" s="145"/>
      <c r="L375" s="145"/>
      <c r="M375" s="145"/>
      <c r="N375" s="145"/>
      <c r="O375" s="145"/>
      <c r="P375" s="145"/>
      <c r="Q375" s="145"/>
      <c r="R375" s="145"/>
      <c r="S375" s="145"/>
      <c r="T375" s="145"/>
      <c r="U375" s="145"/>
      <c r="V375" s="145"/>
      <c r="W375" s="145"/>
      <c r="X375" s="145"/>
      <c r="Y375" s="145"/>
      <c r="Z375" s="145"/>
      <c r="AA375" s="145"/>
      <c r="AB375" s="145"/>
      <c r="AC375" s="145"/>
      <c r="AD375" s="145"/>
      <c r="AE375" s="145"/>
      <c r="AF375" s="145"/>
      <c r="AG375" s="145"/>
      <c r="AH375" s="145"/>
      <c r="AI375" s="145"/>
      <c r="AJ375" s="145"/>
      <c r="AK375" s="145"/>
      <c r="AL375" s="145"/>
      <c r="AM375" s="145"/>
      <c r="AN375" s="145"/>
      <c r="AO375" s="145"/>
      <c r="AP375" s="145"/>
      <c r="AQ375" s="145"/>
      <c r="AR375" s="145"/>
      <c r="AS375" s="145"/>
      <c r="AT375" s="145"/>
      <c r="AU375" s="145"/>
      <c r="AV375" s="145"/>
      <c r="AW375" s="145"/>
      <c r="AX375" s="145"/>
      <c r="AY375" s="145"/>
      <c r="AZ375" s="145"/>
      <c r="BA375" s="145"/>
      <c r="BB375" s="145"/>
      <c r="BC375" s="145"/>
    </row>
    <row r="376" spans="1:55" s="146" customFormat="1" ht="16.5" x14ac:dyDescent="0.3">
      <c r="A376" s="159"/>
      <c r="B376" s="82"/>
      <c r="C376" s="70"/>
      <c r="D376" s="188"/>
      <c r="E376" s="141"/>
      <c r="F376" s="177"/>
      <c r="G376" s="145"/>
      <c r="H376" s="145"/>
      <c r="I376" s="145"/>
      <c r="J376" s="145"/>
      <c r="K376" s="145"/>
      <c r="L376" s="145"/>
      <c r="M376" s="145"/>
      <c r="N376" s="145"/>
      <c r="O376" s="145"/>
      <c r="P376" s="145"/>
      <c r="Q376" s="145"/>
      <c r="R376" s="145"/>
      <c r="S376" s="145"/>
      <c r="T376" s="145"/>
      <c r="U376" s="145"/>
      <c r="V376" s="145"/>
      <c r="W376" s="145"/>
      <c r="X376" s="145"/>
      <c r="Y376" s="145"/>
      <c r="Z376" s="145"/>
      <c r="AA376" s="145"/>
      <c r="AB376" s="145"/>
      <c r="AC376" s="145"/>
      <c r="AD376" s="145"/>
      <c r="AE376" s="145"/>
      <c r="AF376" s="145"/>
      <c r="AG376" s="145"/>
      <c r="AH376" s="145"/>
      <c r="AI376" s="145"/>
      <c r="AJ376" s="145"/>
      <c r="AK376" s="145"/>
      <c r="AL376" s="145"/>
      <c r="AM376" s="145"/>
      <c r="AN376" s="145"/>
      <c r="AO376" s="145"/>
      <c r="AP376" s="145"/>
      <c r="AQ376" s="145"/>
      <c r="AR376" s="145"/>
      <c r="AS376" s="145"/>
      <c r="AT376" s="145"/>
      <c r="AU376" s="145"/>
      <c r="AV376" s="145"/>
      <c r="AW376" s="145"/>
      <c r="AX376" s="145"/>
      <c r="AY376" s="145"/>
      <c r="AZ376" s="145"/>
      <c r="BA376" s="145"/>
      <c r="BB376" s="145"/>
      <c r="BC376" s="145"/>
    </row>
    <row r="377" spans="1:55" s="146" customFormat="1" ht="245.25" customHeight="1" x14ac:dyDescent="0.3">
      <c r="A377" s="159">
        <f>IF(B376="",MAX($A$1:A376)+1,"")</f>
        <v>66</v>
      </c>
      <c r="B377" s="88" t="s">
        <v>727</v>
      </c>
      <c r="C377" s="64" t="s">
        <v>235</v>
      </c>
      <c r="D377" s="177">
        <v>25</v>
      </c>
      <c r="E377" s="163"/>
      <c r="F377" s="177">
        <f t="shared" si="9"/>
        <v>0</v>
      </c>
      <c r="G377" s="145"/>
      <c r="H377" s="145"/>
      <c r="I377" s="145"/>
      <c r="J377" s="145"/>
      <c r="K377" s="145"/>
      <c r="L377" s="145"/>
      <c r="M377" s="145"/>
      <c r="N377" s="145"/>
      <c r="O377" s="145"/>
      <c r="P377" s="145"/>
      <c r="Q377" s="145"/>
      <c r="R377" s="145"/>
      <c r="S377" s="145"/>
      <c r="T377" s="145"/>
      <c r="U377" s="145"/>
      <c r="V377" s="145"/>
      <c r="W377" s="145"/>
      <c r="X377" s="145"/>
      <c r="Y377" s="145"/>
      <c r="Z377" s="145"/>
      <c r="AA377" s="145"/>
      <c r="AB377" s="145"/>
      <c r="AC377" s="145"/>
      <c r="AD377" s="145"/>
      <c r="AE377" s="145"/>
      <c r="AF377" s="145"/>
      <c r="AG377" s="145"/>
      <c r="AH377" s="145"/>
      <c r="AI377" s="145"/>
      <c r="AJ377" s="145"/>
      <c r="AK377" s="145"/>
      <c r="AL377" s="145"/>
      <c r="AM377" s="145"/>
      <c r="AN377" s="145"/>
      <c r="AO377" s="145"/>
      <c r="AP377" s="145"/>
      <c r="AQ377" s="145"/>
      <c r="AR377" s="145"/>
      <c r="AS377" s="145"/>
      <c r="AT377" s="145"/>
      <c r="AU377" s="145"/>
      <c r="AV377" s="145"/>
      <c r="AW377" s="145"/>
      <c r="AX377" s="145"/>
      <c r="AY377" s="145"/>
      <c r="AZ377" s="145"/>
      <c r="BA377" s="145"/>
      <c r="BB377" s="145"/>
      <c r="BC377" s="145"/>
    </row>
    <row r="378" spans="1:55" s="146" customFormat="1" ht="17.25" customHeight="1" x14ac:dyDescent="0.3">
      <c r="A378" s="159"/>
      <c r="B378" s="88" t="s">
        <v>728</v>
      </c>
      <c r="C378" s="64"/>
      <c r="D378" s="177"/>
      <c r="E378" s="163"/>
      <c r="F378" s="177"/>
      <c r="G378" s="145"/>
      <c r="H378" s="145"/>
      <c r="I378" s="145"/>
      <c r="J378" s="145"/>
      <c r="K378" s="145"/>
      <c r="L378" s="145"/>
      <c r="M378" s="145"/>
      <c r="N378" s="145"/>
      <c r="O378" s="145"/>
      <c r="P378" s="145"/>
      <c r="Q378" s="145"/>
      <c r="R378" s="145"/>
      <c r="S378" s="145"/>
      <c r="T378" s="145"/>
      <c r="U378" s="145"/>
      <c r="V378" s="145"/>
      <c r="W378" s="145"/>
      <c r="X378" s="145"/>
      <c r="Y378" s="145"/>
      <c r="Z378" s="145"/>
      <c r="AA378" s="145"/>
      <c r="AB378" s="145"/>
      <c r="AC378" s="145"/>
      <c r="AD378" s="145"/>
      <c r="AE378" s="145"/>
      <c r="AF378" s="145"/>
      <c r="AG378" s="145"/>
      <c r="AH378" s="145"/>
      <c r="AI378" s="145"/>
      <c r="AJ378" s="145"/>
      <c r="AK378" s="145"/>
      <c r="AL378" s="145"/>
      <c r="AM378" s="145"/>
      <c r="AN378" s="145"/>
      <c r="AO378" s="145"/>
      <c r="AP378" s="145"/>
      <c r="AQ378" s="145"/>
      <c r="AR378" s="145"/>
      <c r="AS378" s="145"/>
      <c r="AT378" s="145"/>
      <c r="AU378" s="145"/>
      <c r="AV378" s="145"/>
      <c r="AW378" s="145"/>
      <c r="AX378" s="145"/>
      <c r="AY378" s="145"/>
      <c r="AZ378" s="145"/>
      <c r="BA378" s="145"/>
      <c r="BB378" s="145"/>
      <c r="BC378" s="145"/>
    </row>
    <row r="379" spans="1:55" s="146" customFormat="1" ht="16.5" x14ac:dyDescent="0.3">
      <c r="A379" s="159"/>
      <c r="B379" s="82"/>
      <c r="C379" s="70"/>
      <c r="D379" s="188"/>
      <c r="E379" s="141"/>
      <c r="F379" s="177"/>
      <c r="G379" s="145"/>
      <c r="H379" s="145"/>
      <c r="I379" s="145"/>
      <c r="J379" s="145"/>
      <c r="K379" s="145"/>
      <c r="L379" s="145"/>
      <c r="M379" s="145"/>
      <c r="N379" s="145"/>
      <c r="O379" s="145"/>
      <c r="P379" s="145"/>
      <c r="Q379" s="145"/>
      <c r="R379" s="145"/>
      <c r="S379" s="145"/>
      <c r="T379" s="145"/>
      <c r="U379" s="145"/>
      <c r="V379" s="145"/>
      <c r="W379" s="145"/>
      <c r="X379" s="145"/>
      <c r="Y379" s="145"/>
      <c r="Z379" s="145"/>
      <c r="AA379" s="145"/>
      <c r="AB379" s="145"/>
      <c r="AC379" s="145"/>
      <c r="AD379" s="145"/>
      <c r="AE379" s="145"/>
      <c r="AF379" s="145"/>
      <c r="AG379" s="145"/>
      <c r="AH379" s="145"/>
      <c r="AI379" s="145"/>
      <c r="AJ379" s="145"/>
      <c r="AK379" s="145"/>
      <c r="AL379" s="145"/>
      <c r="AM379" s="145"/>
      <c r="AN379" s="145"/>
      <c r="AO379" s="145"/>
      <c r="AP379" s="145"/>
      <c r="AQ379" s="145"/>
      <c r="AR379" s="145"/>
      <c r="AS379" s="145"/>
      <c r="AT379" s="145"/>
      <c r="AU379" s="145"/>
      <c r="AV379" s="145"/>
      <c r="AW379" s="145"/>
      <c r="AX379" s="145"/>
      <c r="AY379" s="145"/>
      <c r="AZ379" s="145"/>
      <c r="BA379" s="145"/>
      <c r="BB379" s="145"/>
      <c r="BC379" s="145"/>
    </row>
    <row r="380" spans="1:55" s="162" customFormat="1" ht="32.25" customHeight="1" x14ac:dyDescent="0.3">
      <c r="A380" s="159">
        <f>IF(B379="",MAX($A$1:A379)+1,"")</f>
        <v>67</v>
      </c>
      <c r="B380" s="82" t="s">
        <v>653</v>
      </c>
      <c r="C380" s="64"/>
      <c r="D380" s="177"/>
      <c r="E380" s="136"/>
      <c r="F380" s="177"/>
      <c r="G380" s="161"/>
      <c r="H380" s="161"/>
      <c r="I380" s="161"/>
      <c r="J380" s="161"/>
      <c r="K380" s="161"/>
      <c r="L380" s="161"/>
      <c r="M380" s="161"/>
      <c r="N380" s="161"/>
      <c r="O380" s="161"/>
      <c r="P380" s="161"/>
      <c r="Q380" s="161"/>
      <c r="R380" s="161"/>
      <c r="S380" s="161"/>
      <c r="T380" s="161"/>
      <c r="U380" s="161"/>
      <c r="V380" s="161"/>
      <c r="W380" s="161"/>
      <c r="X380" s="161"/>
      <c r="Y380" s="161"/>
      <c r="Z380" s="161"/>
      <c r="AA380" s="161"/>
      <c r="AB380" s="161"/>
      <c r="AC380" s="161"/>
      <c r="AD380" s="161"/>
      <c r="AE380" s="161"/>
      <c r="AF380" s="161"/>
      <c r="AG380" s="161"/>
      <c r="AH380" s="161"/>
      <c r="AI380" s="161"/>
      <c r="AJ380" s="161"/>
      <c r="AK380" s="161"/>
      <c r="AL380" s="161"/>
      <c r="AM380" s="161"/>
      <c r="AN380" s="161"/>
      <c r="AO380" s="161"/>
      <c r="AP380" s="161"/>
      <c r="AQ380" s="161"/>
      <c r="AR380" s="161"/>
      <c r="AS380" s="161"/>
      <c r="AT380" s="161"/>
      <c r="AU380" s="161"/>
      <c r="AV380" s="161"/>
      <c r="AW380" s="161"/>
      <c r="AX380" s="161"/>
      <c r="AY380" s="161"/>
      <c r="AZ380" s="161"/>
      <c r="BA380" s="161"/>
      <c r="BB380" s="161"/>
      <c r="BC380" s="161"/>
    </row>
    <row r="381" spans="1:55" s="162" customFormat="1" ht="16.5" x14ac:dyDescent="0.3">
      <c r="A381" s="159" t="str">
        <f>IF(B380="",MAX($A$1:A380)+1,"")</f>
        <v/>
      </c>
      <c r="B381" s="82" t="s">
        <v>654</v>
      </c>
      <c r="C381" s="64" t="s">
        <v>235</v>
      </c>
      <c r="D381" s="177">
        <v>21</v>
      </c>
      <c r="E381" s="163"/>
      <c r="F381" s="177">
        <f t="shared" si="9"/>
        <v>0</v>
      </c>
      <c r="G381" s="161"/>
      <c r="H381" s="161"/>
      <c r="I381" s="161"/>
      <c r="J381" s="161"/>
      <c r="K381" s="161"/>
      <c r="L381" s="161"/>
      <c r="M381" s="161"/>
      <c r="N381" s="161"/>
      <c r="O381" s="161"/>
      <c r="P381" s="161"/>
      <c r="Q381" s="161"/>
      <c r="R381" s="161"/>
      <c r="S381" s="161"/>
      <c r="T381" s="161"/>
      <c r="U381" s="161"/>
      <c r="V381" s="161"/>
      <c r="W381" s="161"/>
      <c r="X381" s="161"/>
      <c r="Y381" s="161"/>
      <c r="Z381" s="161"/>
      <c r="AA381" s="161"/>
      <c r="AB381" s="161"/>
      <c r="AC381" s="161"/>
      <c r="AD381" s="161"/>
      <c r="AE381" s="161"/>
      <c r="AF381" s="161"/>
      <c r="AG381" s="161"/>
      <c r="AH381" s="161"/>
      <c r="AI381" s="161"/>
      <c r="AJ381" s="161"/>
      <c r="AK381" s="161"/>
      <c r="AL381" s="161"/>
      <c r="AM381" s="161"/>
      <c r="AN381" s="161"/>
      <c r="AO381" s="161"/>
      <c r="AP381" s="161"/>
      <c r="AQ381" s="161"/>
      <c r="AR381" s="161"/>
      <c r="AS381" s="161"/>
      <c r="AT381" s="161"/>
      <c r="AU381" s="161"/>
      <c r="AV381" s="161"/>
      <c r="AW381" s="161"/>
      <c r="AX381" s="161"/>
      <c r="AY381" s="161"/>
      <c r="AZ381" s="161"/>
      <c r="BA381" s="161"/>
      <c r="BB381" s="161"/>
      <c r="BC381" s="161"/>
    </row>
    <row r="382" spans="1:55" s="162" customFormat="1" ht="16.5" x14ac:dyDescent="0.3">
      <c r="A382" s="159" t="str">
        <f>IF(B381="",MAX($A$1:A381)+1,"")</f>
        <v/>
      </c>
      <c r="B382" s="82" t="s">
        <v>655</v>
      </c>
      <c r="C382" s="64" t="s">
        <v>235</v>
      </c>
      <c r="D382" s="177">
        <v>6</v>
      </c>
      <c r="E382" s="163"/>
      <c r="F382" s="177">
        <f t="shared" si="9"/>
        <v>0</v>
      </c>
      <c r="G382" s="161"/>
      <c r="H382" s="161"/>
      <c r="I382" s="161"/>
      <c r="J382" s="161"/>
      <c r="K382" s="161"/>
      <c r="L382" s="161"/>
      <c r="M382" s="161"/>
      <c r="N382" s="161"/>
      <c r="O382" s="161"/>
      <c r="P382" s="161"/>
      <c r="Q382" s="161"/>
      <c r="R382" s="161"/>
      <c r="S382" s="161"/>
      <c r="T382" s="161"/>
      <c r="U382" s="161"/>
      <c r="V382" s="161"/>
      <c r="W382" s="161"/>
      <c r="X382" s="161"/>
      <c r="Y382" s="161"/>
      <c r="Z382" s="161"/>
      <c r="AA382" s="161"/>
      <c r="AB382" s="161"/>
      <c r="AC382" s="161"/>
      <c r="AD382" s="161"/>
      <c r="AE382" s="161"/>
      <c r="AF382" s="161"/>
      <c r="AG382" s="161"/>
      <c r="AH382" s="161"/>
      <c r="AI382" s="161"/>
      <c r="AJ382" s="161"/>
      <c r="AK382" s="161"/>
      <c r="AL382" s="161"/>
      <c r="AM382" s="161"/>
      <c r="AN382" s="161"/>
      <c r="AO382" s="161"/>
      <c r="AP382" s="161"/>
      <c r="AQ382" s="161"/>
      <c r="AR382" s="161"/>
      <c r="AS382" s="161"/>
      <c r="AT382" s="161"/>
      <c r="AU382" s="161"/>
      <c r="AV382" s="161"/>
      <c r="AW382" s="161"/>
      <c r="AX382" s="161"/>
      <c r="AY382" s="161"/>
      <c r="AZ382" s="161"/>
      <c r="BA382" s="161"/>
      <c r="BB382" s="161"/>
      <c r="BC382" s="161"/>
    </row>
    <row r="383" spans="1:55" s="162" customFormat="1" ht="16.5" x14ac:dyDescent="0.3">
      <c r="A383" s="159" t="str">
        <f>IF(B382="",MAX($A$1:A382)+1,"")</f>
        <v/>
      </c>
      <c r="B383" s="82" t="s">
        <v>656</v>
      </c>
      <c r="C383" s="64" t="s">
        <v>235</v>
      </c>
      <c r="D383" s="177">
        <v>6</v>
      </c>
      <c r="E383" s="163"/>
      <c r="F383" s="177">
        <f t="shared" si="9"/>
        <v>0</v>
      </c>
      <c r="G383" s="161"/>
      <c r="H383" s="161"/>
      <c r="I383" s="161"/>
      <c r="J383" s="161"/>
      <c r="K383" s="161"/>
      <c r="L383" s="161"/>
      <c r="M383" s="161"/>
      <c r="N383" s="161"/>
      <c r="O383" s="161"/>
      <c r="P383" s="161"/>
      <c r="Q383" s="161"/>
      <c r="R383" s="161"/>
      <c r="S383" s="161"/>
      <c r="T383" s="161"/>
      <c r="U383" s="161"/>
      <c r="V383" s="161"/>
      <c r="W383" s="161"/>
      <c r="X383" s="161"/>
      <c r="Y383" s="161"/>
      <c r="Z383" s="161"/>
      <c r="AA383" s="161"/>
      <c r="AB383" s="161"/>
      <c r="AC383" s="161"/>
      <c r="AD383" s="161"/>
      <c r="AE383" s="161"/>
      <c r="AF383" s="161"/>
      <c r="AG383" s="161"/>
      <c r="AH383" s="161"/>
      <c r="AI383" s="161"/>
      <c r="AJ383" s="161"/>
      <c r="AK383" s="161"/>
      <c r="AL383" s="161"/>
      <c r="AM383" s="161"/>
      <c r="AN383" s="161"/>
      <c r="AO383" s="161"/>
      <c r="AP383" s="161"/>
      <c r="AQ383" s="161"/>
      <c r="AR383" s="161"/>
      <c r="AS383" s="161"/>
      <c r="AT383" s="161"/>
      <c r="AU383" s="161"/>
      <c r="AV383" s="161"/>
      <c r="AW383" s="161"/>
      <c r="AX383" s="161"/>
      <c r="AY383" s="161"/>
      <c r="AZ383" s="161"/>
      <c r="BA383" s="161"/>
      <c r="BB383" s="161"/>
      <c r="BC383" s="161"/>
    </row>
    <row r="384" spans="1:55" s="146" customFormat="1" ht="16.5" x14ac:dyDescent="0.3">
      <c r="A384" s="159"/>
      <c r="B384" s="82"/>
      <c r="C384" s="70"/>
      <c r="D384" s="188"/>
      <c r="E384" s="141"/>
      <c r="F384" s="177"/>
      <c r="G384" s="145"/>
      <c r="H384" s="145"/>
      <c r="I384" s="145"/>
      <c r="J384" s="145"/>
      <c r="K384" s="145"/>
      <c r="L384" s="145"/>
      <c r="M384" s="145"/>
      <c r="N384" s="145"/>
      <c r="O384" s="145"/>
      <c r="P384" s="145"/>
      <c r="Q384" s="145"/>
      <c r="R384" s="145"/>
      <c r="S384" s="145"/>
      <c r="T384" s="145"/>
      <c r="U384" s="145"/>
      <c r="V384" s="145"/>
      <c r="W384" s="145"/>
      <c r="X384" s="145"/>
      <c r="Y384" s="145"/>
      <c r="Z384" s="145"/>
      <c r="AA384" s="145"/>
      <c r="AB384" s="145"/>
      <c r="AC384" s="145"/>
      <c r="AD384" s="145"/>
      <c r="AE384" s="145"/>
      <c r="AF384" s="145"/>
      <c r="AG384" s="145"/>
      <c r="AH384" s="145"/>
      <c r="AI384" s="145"/>
      <c r="AJ384" s="145"/>
      <c r="AK384" s="145"/>
      <c r="AL384" s="145"/>
      <c r="AM384" s="145"/>
      <c r="AN384" s="145"/>
      <c r="AO384" s="145"/>
      <c r="AP384" s="145"/>
      <c r="AQ384" s="145"/>
      <c r="AR384" s="145"/>
      <c r="AS384" s="145"/>
      <c r="AT384" s="145"/>
      <c r="AU384" s="145"/>
      <c r="AV384" s="145"/>
      <c r="AW384" s="145"/>
      <c r="AX384" s="145"/>
      <c r="AY384" s="145"/>
      <c r="AZ384" s="145"/>
      <c r="BA384" s="145"/>
      <c r="BB384" s="145"/>
      <c r="BC384" s="145"/>
    </row>
    <row r="385" spans="1:55" s="146" customFormat="1" ht="33" x14ac:dyDescent="0.3">
      <c r="A385" s="159">
        <f>IF(B384="",MAX($A$1:A384)+1,"")</f>
        <v>68</v>
      </c>
      <c r="B385" s="88" t="s">
        <v>657</v>
      </c>
      <c r="C385" s="64" t="s">
        <v>468</v>
      </c>
      <c r="D385" s="177">
        <v>1</v>
      </c>
      <c r="E385" s="163"/>
      <c r="F385" s="177">
        <f t="shared" si="9"/>
        <v>0</v>
      </c>
      <c r="G385" s="145"/>
      <c r="H385" s="145"/>
      <c r="I385" s="145"/>
      <c r="J385" s="145"/>
      <c r="K385" s="145"/>
      <c r="L385" s="145"/>
      <c r="M385" s="145"/>
      <c r="N385" s="145"/>
      <c r="O385" s="145"/>
      <c r="P385" s="145"/>
      <c r="Q385" s="145"/>
      <c r="R385" s="145"/>
      <c r="S385" s="145"/>
      <c r="T385" s="145"/>
      <c r="U385" s="145"/>
      <c r="V385" s="145"/>
      <c r="W385" s="145"/>
      <c r="X385" s="145"/>
      <c r="Y385" s="145"/>
      <c r="Z385" s="145"/>
      <c r="AA385" s="145"/>
      <c r="AB385" s="145"/>
      <c r="AC385" s="145"/>
      <c r="AD385" s="145"/>
      <c r="AE385" s="145"/>
      <c r="AF385" s="145"/>
      <c r="AG385" s="145"/>
      <c r="AH385" s="145"/>
      <c r="AI385" s="145"/>
      <c r="AJ385" s="145"/>
      <c r="AK385" s="145"/>
      <c r="AL385" s="145"/>
      <c r="AM385" s="145"/>
      <c r="AN385" s="145"/>
      <c r="AO385" s="145"/>
      <c r="AP385" s="145"/>
      <c r="AQ385" s="145"/>
      <c r="AR385" s="145"/>
      <c r="AS385" s="145"/>
      <c r="AT385" s="145"/>
      <c r="AU385" s="145"/>
      <c r="AV385" s="145"/>
      <c r="AW385" s="145"/>
      <c r="AX385" s="145"/>
      <c r="AY385" s="145"/>
      <c r="AZ385" s="145"/>
      <c r="BA385" s="145"/>
      <c r="BB385" s="145"/>
      <c r="BC385" s="145"/>
    </row>
    <row r="386" spans="1:55" s="146" customFormat="1" ht="16.5" x14ac:dyDescent="0.3">
      <c r="A386" s="159"/>
      <c r="B386" s="88" t="s">
        <v>728</v>
      </c>
      <c r="C386" s="70"/>
      <c r="D386" s="188"/>
      <c r="E386" s="141"/>
      <c r="F386" s="177"/>
      <c r="G386" s="145"/>
      <c r="H386" s="145"/>
      <c r="I386" s="145"/>
      <c r="J386" s="145"/>
      <c r="K386" s="145"/>
      <c r="L386" s="145"/>
      <c r="M386" s="145"/>
      <c r="N386" s="145"/>
      <c r="O386" s="145"/>
      <c r="P386" s="145"/>
      <c r="Q386" s="145"/>
      <c r="R386" s="145"/>
      <c r="S386" s="145"/>
      <c r="T386" s="145"/>
      <c r="U386" s="145"/>
      <c r="V386" s="145"/>
      <c r="W386" s="145"/>
      <c r="X386" s="145"/>
      <c r="Y386" s="145"/>
      <c r="Z386" s="145"/>
      <c r="AA386" s="145"/>
      <c r="AB386" s="145"/>
      <c r="AC386" s="145"/>
      <c r="AD386" s="145"/>
      <c r="AE386" s="145"/>
      <c r="AF386" s="145"/>
      <c r="AG386" s="145"/>
      <c r="AH386" s="145"/>
      <c r="AI386" s="145"/>
      <c r="AJ386" s="145"/>
      <c r="AK386" s="145"/>
      <c r="AL386" s="145"/>
      <c r="AM386" s="145"/>
      <c r="AN386" s="145"/>
      <c r="AO386" s="145"/>
      <c r="AP386" s="145"/>
      <c r="AQ386" s="145"/>
      <c r="AR386" s="145"/>
      <c r="AS386" s="145"/>
      <c r="AT386" s="145"/>
      <c r="AU386" s="145"/>
      <c r="AV386" s="145"/>
      <c r="AW386" s="145"/>
      <c r="AX386" s="145"/>
      <c r="AY386" s="145"/>
      <c r="AZ386" s="145"/>
      <c r="BA386" s="145"/>
      <c r="BB386" s="145"/>
      <c r="BC386" s="145"/>
    </row>
    <row r="387" spans="1:55" s="146" customFormat="1" ht="16.5" x14ac:dyDescent="0.3">
      <c r="A387" s="159"/>
      <c r="B387" s="88"/>
      <c r="C387" s="70"/>
      <c r="D387" s="188"/>
      <c r="E387" s="141"/>
      <c r="F387" s="177"/>
      <c r="G387" s="145"/>
      <c r="H387" s="145"/>
      <c r="I387" s="145"/>
      <c r="J387" s="145"/>
      <c r="K387" s="145"/>
      <c r="L387" s="145"/>
      <c r="M387" s="145"/>
      <c r="N387" s="145"/>
      <c r="O387" s="145"/>
      <c r="P387" s="145"/>
      <c r="Q387" s="145"/>
      <c r="R387" s="145"/>
      <c r="S387" s="145"/>
      <c r="T387" s="145"/>
      <c r="U387" s="145"/>
      <c r="V387" s="145"/>
      <c r="W387" s="145"/>
      <c r="X387" s="145"/>
      <c r="Y387" s="145"/>
      <c r="Z387" s="145"/>
      <c r="AA387" s="145"/>
      <c r="AB387" s="145"/>
      <c r="AC387" s="145"/>
      <c r="AD387" s="145"/>
      <c r="AE387" s="145"/>
      <c r="AF387" s="145"/>
      <c r="AG387" s="145"/>
      <c r="AH387" s="145"/>
      <c r="AI387" s="145"/>
      <c r="AJ387" s="145"/>
      <c r="AK387" s="145"/>
      <c r="AL387" s="145"/>
      <c r="AM387" s="145"/>
      <c r="AN387" s="145"/>
      <c r="AO387" s="145"/>
      <c r="AP387" s="145"/>
      <c r="AQ387" s="145"/>
      <c r="AR387" s="145"/>
      <c r="AS387" s="145"/>
      <c r="AT387" s="145"/>
      <c r="AU387" s="145"/>
      <c r="AV387" s="145"/>
      <c r="AW387" s="145"/>
      <c r="AX387" s="145"/>
      <c r="AY387" s="145"/>
      <c r="AZ387" s="145"/>
      <c r="BA387" s="145"/>
      <c r="BB387" s="145"/>
      <c r="BC387" s="145"/>
    </row>
    <row r="388" spans="1:55" s="146" customFormat="1" ht="49.5" x14ac:dyDescent="0.3">
      <c r="A388" s="159" t="str">
        <f>IF(B386="",MAX($A$1:A386)+1,"")</f>
        <v/>
      </c>
      <c r="B388" s="88" t="s">
        <v>658</v>
      </c>
      <c r="C388" s="64" t="s">
        <v>468</v>
      </c>
      <c r="D388" s="177">
        <v>1</v>
      </c>
      <c r="E388" s="163"/>
      <c r="F388" s="177">
        <f t="shared" si="9"/>
        <v>0</v>
      </c>
      <c r="G388" s="145"/>
      <c r="H388" s="145"/>
      <c r="I388" s="145"/>
      <c r="J388" s="145"/>
      <c r="K388" s="145"/>
      <c r="L388" s="145"/>
      <c r="M388" s="145"/>
      <c r="N388" s="145"/>
      <c r="O388" s="145"/>
      <c r="P388" s="145"/>
      <c r="Q388" s="145"/>
      <c r="R388" s="145"/>
      <c r="S388" s="145"/>
      <c r="T388" s="145"/>
      <c r="U388" s="145"/>
      <c r="V388" s="145"/>
      <c r="W388" s="145"/>
      <c r="X388" s="145"/>
      <c r="Y388" s="145"/>
      <c r="Z388" s="145"/>
      <c r="AA388" s="145"/>
      <c r="AB388" s="145"/>
      <c r="AC388" s="145"/>
      <c r="AD388" s="145"/>
      <c r="AE388" s="145"/>
      <c r="AF388" s="145"/>
      <c r="AG388" s="145"/>
      <c r="AH388" s="145"/>
      <c r="AI388" s="145"/>
      <c r="AJ388" s="145"/>
      <c r="AK388" s="145"/>
      <c r="AL388" s="145"/>
      <c r="AM388" s="145"/>
      <c r="AN388" s="145"/>
      <c r="AO388" s="145"/>
      <c r="AP388" s="145"/>
      <c r="AQ388" s="145"/>
      <c r="AR388" s="145"/>
      <c r="AS388" s="145"/>
      <c r="AT388" s="145"/>
      <c r="AU388" s="145"/>
      <c r="AV388" s="145"/>
      <c r="AW388" s="145"/>
      <c r="AX388" s="145"/>
      <c r="AY388" s="145"/>
      <c r="AZ388" s="145"/>
      <c r="BA388" s="145"/>
      <c r="BB388" s="145"/>
      <c r="BC388" s="145"/>
    </row>
    <row r="389" spans="1:55" s="146" customFormat="1" ht="16.5" x14ac:dyDescent="0.3">
      <c r="A389" s="159"/>
      <c r="B389" s="88" t="s">
        <v>728</v>
      </c>
      <c r="C389" s="70"/>
      <c r="D389" s="188"/>
      <c r="E389" s="141"/>
      <c r="F389" s="177"/>
      <c r="G389" s="145"/>
      <c r="H389" s="145"/>
      <c r="I389" s="145"/>
      <c r="J389" s="145"/>
      <c r="K389" s="145"/>
      <c r="L389" s="145"/>
      <c r="M389" s="145"/>
      <c r="N389" s="145"/>
      <c r="O389" s="145"/>
      <c r="P389" s="145"/>
      <c r="Q389" s="145"/>
      <c r="R389" s="145"/>
      <c r="S389" s="145"/>
      <c r="T389" s="145"/>
      <c r="U389" s="145"/>
      <c r="V389" s="145"/>
      <c r="W389" s="145"/>
      <c r="X389" s="145"/>
      <c r="Y389" s="145"/>
      <c r="Z389" s="145"/>
      <c r="AA389" s="145"/>
      <c r="AB389" s="145"/>
      <c r="AC389" s="145"/>
      <c r="AD389" s="145"/>
      <c r="AE389" s="145"/>
      <c r="AF389" s="145"/>
      <c r="AG389" s="145"/>
      <c r="AH389" s="145"/>
      <c r="AI389" s="145"/>
      <c r="AJ389" s="145"/>
      <c r="AK389" s="145"/>
      <c r="AL389" s="145"/>
      <c r="AM389" s="145"/>
      <c r="AN389" s="145"/>
      <c r="AO389" s="145"/>
      <c r="AP389" s="145"/>
      <c r="AQ389" s="145"/>
      <c r="AR389" s="145"/>
      <c r="AS389" s="145"/>
      <c r="AT389" s="145"/>
      <c r="AU389" s="145"/>
      <c r="AV389" s="145"/>
      <c r="AW389" s="145"/>
      <c r="AX389" s="145"/>
      <c r="AY389" s="145"/>
      <c r="AZ389" s="145"/>
      <c r="BA389" s="145"/>
      <c r="BB389" s="145"/>
      <c r="BC389" s="145"/>
    </row>
    <row r="390" spans="1:55" s="146" customFormat="1" ht="16.5" x14ac:dyDescent="0.3">
      <c r="A390" s="159"/>
      <c r="B390" s="88"/>
      <c r="C390" s="70"/>
      <c r="D390" s="188"/>
      <c r="E390" s="141"/>
      <c r="F390" s="177"/>
      <c r="G390" s="145"/>
      <c r="H390" s="145"/>
      <c r="I390" s="145"/>
      <c r="J390" s="145"/>
      <c r="K390" s="145"/>
      <c r="L390" s="145"/>
      <c r="M390" s="145"/>
      <c r="N390" s="145"/>
      <c r="O390" s="145"/>
      <c r="P390" s="145"/>
      <c r="Q390" s="145"/>
      <c r="R390" s="145"/>
      <c r="S390" s="145"/>
      <c r="T390" s="145"/>
      <c r="U390" s="145"/>
      <c r="V390" s="145"/>
      <c r="W390" s="145"/>
      <c r="X390" s="145"/>
      <c r="Y390" s="145"/>
      <c r="Z390" s="145"/>
      <c r="AA390" s="145"/>
      <c r="AB390" s="145"/>
      <c r="AC390" s="145"/>
      <c r="AD390" s="145"/>
      <c r="AE390" s="145"/>
      <c r="AF390" s="145"/>
      <c r="AG390" s="145"/>
      <c r="AH390" s="145"/>
      <c r="AI390" s="145"/>
      <c r="AJ390" s="145"/>
      <c r="AK390" s="145"/>
      <c r="AL390" s="145"/>
      <c r="AM390" s="145"/>
      <c r="AN390" s="145"/>
      <c r="AO390" s="145"/>
      <c r="AP390" s="145"/>
      <c r="AQ390" s="145"/>
      <c r="AR390" s="145"/>
      <c r="AS390" s="145"/>
      <c r="AT390" s="145"/>
      <c r="AU390" s="145"/>
      <c r="AV390" s="145"/>
      <c r="AW390" s="145"/>
      <c r="AX390" s="145"/>
      <c r="AY390" s="145"/>
      <c r="AZ390" s="145"/>
      <c r="BA390" s="145"/>
      <c r="BB390" s="145"/>
      <c r="BC390" s="145"/>
    </row>
    <row r="391" spans="1:55" s="146" customFormat="1" ht="49.5" x14ac:dyDescent="0.3">
      <c r="A391" s="159" t="str">
        <f>IF(B389="",MAX($A$1:A389)+1,"")</f>
        <v/>
      </c>
      <c r="B391" s="88" t="s">
        <v>659</v>
      </c>
      <c r="C391" s="64" t="s">
        <v>468</v>
      </c>
      <c r="D391" s="177">
        <v>1</v>
      </c>
      <c r="E391" s="163"/>
      <c r="F391" s="177">
        <f t="shared" si="9"/>
        <v>0</v>
      </c>
      <c r="G391" s="145"/>
      <c r="H391" s="145"/>
      <c r="I391" s="145"/>
      <c r="J391" s="145"/>
      <c r="K391" s="145"/>
      <c r="L391" s="145"/>
      <c r="M391" s="145"/>
      <c r="N391" s="145"/>
      <c r="O391" s="145"/>
      <c r="P391" s="145"/>
      <c r="Q391" s="145"/>
      <c r="R391" s="145"/>
      <c r="S391" s="145"/>
      <c r="T391" s="145"/>
      <c r="U391" s="145"/>
      <c r="V391" s="145"/>
      <c r="W391" s="145"/>
      <c r="X391" s="145"/>
      <c r="Y391" s="145"/>
      <c r="Z391" s="145"/>
      <c r="AA391" s="145"/>
      <c r="AB391" s="145"/>
      <c r="AC391" s="145"/>
      <c r="AD391" s="145"/>
      <c r="AE391" s="145"/>
      <c r="AF391" s="145"/>
      <c r="AG391" s="145"/>
      <c r="AH391" s="145"/>
      <c r="AI391" s="145"/>
      <c r="AJ391" s="145"/>
      <c r="AK391" s="145"/>
      <c r="AL391" s="145"/>
      <c r="AM391" s="145"/>
      <c r="AN391" s="145"/>
      <c r="AO391" s="145"/>
      <c r="AP391" s="145"/>
      <c r="AQ391" s="145"/>
      <c r="AR391" s="145"/>
      <c r="AS391" s="145"/>
      <c r="AT391" s="145"/>
      <c r="AU391" s="145"/>
      <c r="AV391" s="145"/>
      <c r="AW391" s="145"/>
      <c r="AX391" s="145"/>
      <c r="AY391" s="145"/>
      <c r="AZ391" s="145"/>
      <c r="BA391" s="145"/>
      <c r="BB391" s="145"/>
      <c r="BC391" s="145"/>
    </row>
    <row r="392" spans="1:55" s="146" customFormat="1" ht="16.5" x14ac:dyDescent="0.3">
      <c r="A392" s="159" t="str">
        <f>IF(B391="",MAX($A$1:A391)+1,"")</f>
        <v/>
      </c>
      <c r="B392" s="82"/>
      <c r="C392" s="70"/>
      <c r="D392" s="188"/>
      <c r="E392" s="70"/>
      <c r="F392" s="182"/>
      <c r="G392" s="145"/>
      <c r="H392" s="145"/>
      <c r="I392" s="145"/>
      <c r="J392" s="145"/>
      <c r="K392" s="145"/>
      <c r="L392" s="145"/>
      <c r="M392" s="145"/>
      <c r="N392" s="145"/>
      <c r="O392" s="145"/>
      <c r="P392" s="145"/>
      <c r="Q392" s="145"/>
      <c r="R392" s="145"/>
      <c r="S392" s="145"/>
      <c r="T392" s="145"/>
      <c r="U392" s="145"/>
      <c r="V392" s="145"/>
      <c r="W392" s="145"/>
      <c r="X392" s="145"/>
      <c r="Y392" s="145"/>
      <c r="Z392" s="145"/>
      <c r="AA392" s="145"/>
      <c r="AB392" s="145"/>
      <c r="AC392" s="145"/>
      <c r="AD392" s="145"/>
      <c r="AE392" s="145"/>
      <c r="AF392" s="145"/>
      <c r="AG392" s="145"/>
      <c r="AH392" s="145"/>
      <c r="AI392" s="145"/>
      <c r="AJ392" s="145"/>
      <c r="AK392" s="145"/>
      <c r="AL392" s="145"/>
      <c r="AM392" s="145"/>
      <c r="AN392" s="145"/>
      <c r="AO392" s="145"/>
      <c r="AP392" s="145"/>
      <c r="AQ392" s="145"/>
      <c r="AR392" s="145"/>
      <c r="AS392" s="145"/>
      <c r="AT392" s="145"/>
      <c r="AU392" s="145"/>
      <c r="AV392" s="145"/>
      <c r="AW392" s="145"/>
      <c r="AX392" s="145"/>
      <c r="AY392" s="145"/>
      <c r="AZ392" s="145"/>
      <c r="BA392" s="145"/>
      <c r="BB392" s="145"/>
      <c r="BC392" s="145"/>
    </row>
    <row r="393" spans="1:55" s="162" customFormat="1" ht="82.5" x14ac:dyDescent="0.3">
      <c r="A393" s="159">
        <f>IF(B392="",MAX($A$1:A392)+1,"")</f>
        <v>69</v>
      </c>
      <c r="B393" s="82" t="s">
        <v>789</v>
      </c>
      <c r="C393" s="164"/>
      <c r="D393" s="184"/>
      <c r="E393" s="66"/>
      <c r="F393" s="179">
        <f>SUM(F367:F391)*0.1</f>
        <v>0</v>
      </c>
      <c r="G393" s="161"/>
      <c r="H393" s="161"/>
      <c r="I393" s="161"/>
      <c r="J393" s="161"/>
      <c r="K393" s="161"/>
      <c r="L393" s="161"/>
      <c r="M393" s="161"/>
      <c r="N393" s="161"/>
      <c r="O393" s="161"/>
      <c r="P393" s="161"/>
      <c r="Q393" s="161"/>
      <c r="R393" s="161"/>
      <c r="S393" s="161"/>
      <c r="T393" s="161"/>
      <c r="U393" s="161"/>
      <c r="V393" s="161"/>
      <c r="W393" s="161"/>
      <c r="X393" s="161"/>
      <c r="Y393" s="161"/>
      <c r="Z393" s="161"/>
      <c r="AA393" s="161"/>
      <c r="AB393" s="161"/>
      <c r="AC393" s="161"/>
      <c r="AD393" s="161"/>
      <c r="AE393" s="161"/>
      <c r="AF393" s="161"/>
      <c r="AG393" s="161"/>
      <c r="AH393" s="161"/>
      <c r="AI393" s="161"/>
      <c r="AJ393" s="161"/>
      <c r="AK393" s="161"/>
      <c r="AL393" s="161"/>
      <c r="AM393" s="161"/>
      <c r="AN393" s="161"/>
      <c r="AO393" s="161"/>
      <c r="AP393" s="161"/>
      <c r="AQ393" s="161"/>
      <c r="AR393" s="161"/>
      <c r="AS393" s="161"/>
      <c r="AT393" s="161"/>
      <c r="AU393" s="161"/>
      <c r="AV393" s="161"/>
      <c r="AW393" s="161"/>
      <c r="AX393" s="161"/>
      <c r="AY393" s="161"/>
      <c r="AZ393" s="161"/>
      <c r="BA393" s="161"/>
      <c r="BB393" s="161"/>
      <c r="BC393" s="161"/>
    </row>
    <row r="394" spans="1:55" s="167" customFormat="1" ht="7.5" customHeight="1" x14ac:dyDescent="0.3">
      <c r="A394" s="159"/>
      <c r="B394" s="82"/>
      <c r="C394" s="64"/>
      <c r="D394" s="177"/>
      <c r="E394" s="64"/>
      <c r="F394" s="177"/>
      <c r="G394" s="145"/>
      <c r="H394" s="145"/>
      <c r="I394" s="145"/>
      <c r="J394" s="145"/>
      <c r="K394" s="145"/>
      <c r="L394" s="145"/>
      <c r="M394" s="145"/>
      <c r="N394" s="145"/>
      <c r="O394" s="145"/>
      <c r="P394" s="145"/>
      <c r="Q394" s="145"/>
      <c r="R394" s="145"/>
      <c r="S394" s="145"/>
      <c r="T394" s="145"/>
      <c r="U394" s="145"/>
      <c r="V394" s="145"/>
      <c r="W394" s="145"/>
      <c r="X394" s="145"/>
      <c r="Y394" s="145"/>
      <c r="Z394" s="145"/>
      <c r="AA394" s="145"/>
      <c r="AB394" s="145"/>
      <c r="AC394" s="145"/>
      <c r="AD394" s="145"/>
      <c r="AE394" s="145"/>
      <c r="AF394" s="145"/>
      <c r="AG394" s="145"/>
      <c r="AH394" s="145"/>
      <c r="AI394" s="145"/>
      <c r="AJ394" s="145"/>
      <c r="AK394" s="145"/>
      <c r="AL394" s="145"/>
      <c r="AM394" s="145"/>
      <c r="AN394" s="145"/>
      <c r="AO394" s="145"/>
      <c r="AP394" s="145"/>
      <c r="AQ394" s="145"/>
      <c r="AR394" s="145"/>
      <c r="AS394" s="145"/>
      <c r="AT394" s="145"/>
      <c r="AU394" s="145"/>
      <c r="AV394" s="145"/>
      <c r="AW394" s="145"/>
      <c r="AX394" s="145"/>
      <c r="AY394" s="145"/>
      <c r="AZ394" s="145"/>
      <c r="BA394" s="145"/>
      <c r="BB394" s="145"/>
      <c r="BC394" s="145"/>
    </row>
    <row r="395" spans="1:55" s="167" customFormat="1" ht="16.5" x14ac:dyDescent="0.25">
      <c r="A395" s="159"/>
      <c r="B395" s="87" t="s">
        <v>660</v>
      </c>
      <c r="C395" s="169" t="s">
        <v>460</v>
      </c>
      <c r="D395" s="187"/>
      <c r="E395" s="69"/>
      <c r="F395" s="181">
        <f>SUM(F367:F393)</f>
        <v>0</v>
      </c>
      <c r="G395" s="145"/>
      <c r="H395" s="145"/>
      <c r="I395" s="145"/>
      <c r="J395" s="145"/>
      <c r="K395" s="145"/>
      <c r="L395" s="145"/>
      <c r="M395" s="145"/>
      <c r="N395" s="145"/>
      <c r="O395" s="145"/>
      <c r="P395" s="145"/>
      <c r="Q395" s="145"/>
      <c r="R395" s="145"/>
      <c r="S395" s="145"/>
      <c r="T395" s="145"/>
      <c r="U395" s="145"/>
      <c r="V395" s="145"/>
      <c r="W395" s="145"/>
      <c r="X395" s="145"/>
      <c r="Y395" s="145"/>
      <c r="Z395" s="145"/>
      <c r="AA395" s="145"/>
      <c r="AB395" s="145"/>
      <c r="AC395" s="145"/>
      <c r="AD395" s="145"/>
      <c r="AE395" s="145"/>
      <c r="AF395" s="145"/>
      <c r="AG395" s="145"/>
      <c r="AH395" s="145"/>
      <c r="AI395" s="145"/>
      <c r="AJ395" s="145"/>
      <c r="AK395" s="145"/>
      <c r="AL395" s="145"/>
      <c r="AM395" s="145"/>
      <c r="AN395" s="145"/>
      <c r="AO395" s="145"/>
      <c r="AP395" s="145"/>
      <c r="AQ395" s="145"/>
      <c r="AR395" s="145"/>
      <c r="AS395" s="145"/>
      <c r="AT395" s="145"/>
      <c r="AU395" s="145"/>
      <c r="AV395" s="145"/>
      <c r="AW395" s="145"/>
      <c r="AX395" s="145"/>
      <c r="AY395" s="145"/>
      <c r="AZ395" s="145"/>
      <c r="BA395" s="145"/>
      <c r="BB395" s="145"/>
      <c r="BC395" s="145"/>
    </row>
    <row r="396" spans="1:55" s="146" customFormat="1" ht="16.5" x14ac:dyDescent="0.3">
      <c r="A396" s="159"/>
      <c r="B396" s="82"/>
      <c r="C396" s="70"/>
      <c r="D396" s="188"/>
      <c r="E396" s="70"/>
      <c r="F396" s="182"/>
      <c r="G396" s="145"/>
      <c r="H396" s="145"/>
      <c r="I396" s="145"/>
      <c r="J396" s="145"/>
      <c r="K396" s="145"/>
      <c r="L396" s="145"/>
      <c r="M396" s="145"/>
      <c r="N396" s="145"/>
      <c r="O396" s="145"/>
      <c r="P396" s="145"/>
      <c r="Q396" s="145"/>
      <c r="R396" s="145"/>
      <c r="S396" s="145"/>
      <c r="T396" s="145"/>
      <c r="U396" s="145"/>
      <c r="V396" s="145"/>
      <c r="W396" s="145"/>
      <c r="X396" s="145"/>
      <c r="Y396" s="145"/>
      <c r="Z396" s="145"/>
      <c r="AA396" s="145"/>
      <c r="AB396" s="145"/>
      <c r="AC396" s="145"/>
      <c r="AD396" s="145"/>
      <c r="AE396" s="145"/>
      <c r="AF396" s="145"/>
      <c r="AG396" s="145"/>
      <c r="AH396" s="145"/>
      <c r="AI396" s="145"/>
      <c r="AJ396" s="145"/>
      <c r="AK396" s="145"/>
      <c r="AL396" s="145"/>
      <c r="AM396" s="145"/>
      <c r="AN396" s="145"/>
      <c r="AO396" s="145"/>
      <c r="AP396" s="145"/>
      <c r="AQ396" s="145"/>
      <c r="AR396" s="145"/>
      <c r="AS396" s="145"/>
      <c r="AT396" s="145"/>
      <c r="AU396" s="145"/>
      <c r="AV396" s="145"/>
      <c r="AW396" s="145"/>
      <c r="AX396" s="145"/>
      <c r="AY396" s="145"/>
      <c r="AZ396" s="145"/>
      <c r="BA396" s="145"/>
      <c r="BB396" s="145"/>
      <c r="BC396" s="145"/>
    </row>
    <row r="397" spans="1:55" s="146" customFormat="1" ht="16.5" x14ac:dyDescent="0.3">
      <c r="A397" s="159"/>
      <c r="B397" s="82"/>
      <c r="C397" s="70"/>
      <c r="D397" s="188"/>
      <c r="E397" s="70"/>
      <c r="F397" s="182"/>
      <c r="G397" s="145"/>
      <c r="H397" s="145"/>
      <c r="I397" s="145"/>
      <c r="J397" s="145"/>
      <c r="K397" s="145"/>
      <c r="L397" s="145"/>
      <c r="M397" s="145"/>
      <c r="N397" s="145"/>
      <c r="O397" s="145"/>
      <c r="P397" s="145"/>
      <c r="Q397" s="145"/>
      <c r="R397" s="145"/>
      <c r="S397" s="145"/>
      <c r="T397" s="145"/>
      <c r="U397" s="145"/>
      <c r="V397" s="145"/>
      <c r="W397" s="145"/>
      <c r="X397" s="145"/>
      <c r="Y397" s="145"/>
      <c r="Z397" s="145"/>
      <c r="AA397" s="145"/>
      <c r="AB397" s="145"/>
      <c r="AC397" s="145"/>
      <c r="AD397" s="145"/>
      <c r="AE397" s="145"/>
      <c r="AF397" s="145"/>
      <c r="AG397" s="145"/>
      <c r="AH397" s="145"/>
      <c r="AI397" s="145"/>
      <c r="AJ397" s="145"/>
      <c r="AK397" s="145"/>
      <c r="AL397" s="145"/>
      <c r="AM397" s="145"/>
      <c r="AN397" s="145"/>
      <c r="AO397" s="145"/>
      <c r="AP397" s="145"/>
      <c r="AQ397" s="145"/>
      <c r="AR397" s="145"/>
      <c r="AS397" s="145"/>
      <c r="AT397" s="145"/>
      <c r="AU397" s="145"/>
      <c r="AV397" s="145"/>
      <c r="AW397" s="145"/>
      <c r="AX397" s="145"/>
      <c r="AY397" s="145"/>
      <c r="AZ397" s="145"/>
      <c r="BA397" s="145"/>
      <c r="BB397" s="145"/>
      <c r="BC397" s="145"/>
    </row>
    <row r="398" spans="1:55" s="146" customFormat="1" ht="16.5" x14ac:dyDescent="0.3">
      <c r="A398" s="159"/>
      <c r="B398" s="87" t="s">
        <v>661</v>
      </c>
      <c r="C398" s="70"/>
      <c r="D398" s="188"/>
      <c r="E398" s="141"/>
      <c r="F398" s="182"/>
      <c r="G398" s="145"/>
      <c r="H398" s="145"/>
      <c r="I398" s="145"/>
      <c r="J398" s="145"/>
      <c r="K398" s="145"/>
      <c r="L398" s="145"/>
      <c r="M398" s="145"/>
      <c r="N398" s="145"/>
      <c r="O398" s="145"/>
      <c r="P398" s="145"/>
      <c r="Q398" s="145"/>
      <c r="R398" s="145"/>
      <c r="S398" s="145"/>
      <c r="T398" s="145"/>
      <c r="U398" s="145"/>
      <c r="V398" s="145"/>
      <c r="W398" s="145"/>
      <c r="X398" s="145"/>
      <c r="Y398" s="145"/>
      <c r="Z398" s="145"/>
      <c r="AA398" s="145"/>
      <c r="AB398" s="145"/>
      <c r="AC398" s="145"/>
      <c r="AD398" s="145"/>
      <c r="AE398" s="145"/>
      <c r="AF398" s="145"/>
      <c r="AG398" s="145"/>
      <c r="AH398" s="145"/>
      <c r="AI398" s="145"/>
      <c r="AJ398" s="145"/>
      <c r="AK398" s="145"/>
      <c r="AL398" s="145"/>
      <c r="AM398" s="145"/>
      <c r="AN398" s="145"/>
      <c r="AO398" s="145"/>
      <c r="AP398" s="145"/>
      <c r="AQ398" s="145"/>
      <c r="AR398" s="145"/>
      <c r="AS398" s="145"/>
      <c r="AT398" s="145"/>
      <c r="AU398" s="145"/>
      <c r="AV398" s="145"/>
      <c r="AW398" s="145"/>
      <c r="AX398" s="145"/>
      <c r="AY398" s="145"/>
      <c r="AZ398" s="145"/>
      <c r="BA398" s="145"/>
      <c r="BB398" s="145"/>
      <c r="BC398" s="145"/>
    </row>
    <row r="399" spans="1:55" s="146" customFormat="1" ht="16.5" x14ac:dyDescent="0.3">
      <c r="A399" s="159" t="str">
        <f>IF(B398="",MAX($A$1:A398)+1,"")</f>
        <v/>
      </c>
      <c r="B399" s="82"/>
      <c r="C399" s="70"/>
      <c r="D399" s="188"/>
      <c r="E399" s="141"/>
      <c r="F399" s="182"/>
      <c r="G399" s="145"/>
      <c r="H399" s="145"/>
      <c r="I399" s="145"/>
      <c r="J399" s="145"/>
      <c r="K399" s="145"/>
      <c r="L399" s="145"/>
      <c r="M399" s="145"/>
      <c r="N399" s="145"/>
      <c r="O399" s="145"/>
      <c r="P399" s="145"/>
      <c r="Q399" s="145"/>
      <c r="R399" s="145"/>
      <c r="S399" s="145"/>
      <c r="T399" s="145"/>
      <c r="U399" s="145"/>
      <c r="V399" s="145"/>
      <c r="W399" s="145"/>
      <c r="X399" s="145"/>
      <c r="Y399" s="145"/>
      <c r="Z399" s="145"/>
      <c r="AA399" s="145"/>
      <c r="AB399" s="145"/>
      <c r="AC399" s="145"/>
      <c r="AD399" s="145"/>
      <c r="AE399" s="145"/>
      <c r="AF399" s="145"/>
      <c r="AG399" s="145"/>
      <c r="AH399" s="145"/>
      <c r="AI399" s="145"/>
      <c r="AJ399" s="145"/>
      <c r="AK399" s="145"/>
      <c r="AL399" s="145"/>
      <c r="AM399" s="145"/>
      <c r="AN399" s="145"/>
      <c r="AO399" s="145"/>
      <c r="AP399" s="145"/>
      <c r="AQ399" s="145"/>
      <c r="AR399" s="145"/>
      <c r="AS399" s="145"/>
      <c r="AT399" s="145"/>
      <c r="AU399" s="145"/>
      <c r="AV399" s="145"/>
      <c r="AW399" s="145"/>
      <c r="AX399" s="145"/>
      <c r="AY399" s="145"/>
      <c r="AZ399" s="145"/>
      <c r="BA399" s="145"/>
      <c r="BB399" s="145"/>
      <c r="BC399" s="145"/>
    </row>
    <row r="400" spans="1:55" s="146" customFormat="1" ht="99" x14ac:dyDescent="0.3">
      <c r="A400" s="159">
        <f>IF(B399="",MAX($A$1:A399)+1,"")</f>
        <v>70</v>
      </c>
      <c r="B400" s="82" t="s">
        <v>662</v>
      </c>
      <c r="C400" s="64" t="s">
        <v>468</v>
      </c>
      <c r="D400" s="177">
        <v>1</v>
      </c>
      <c r="E400" s="163"/>
      <c r="F400" s="177">
        <f>D400*E400</f>
        <v>0</v>
      </c>
      <c r="G400" s="145"/>
      <c r="H400" s="145"/>
      <c r="I400" s="145"/>
      <c r="J400" s="145"/>
      <c r="K400" s="145"/>
      <c r="L400" s="145"/>
      <c r="M400" s="145"/>
      <c r="N400" s="145"/>
      <c r="O400" s="145"/>
      <c r="P400" s="145"/>
      <c r="Q400" s="145"/>
      <c r="R400" s="145"/>
      <c r="S400" s="145"/>
      <c r="T400" s="145"/>
      <c r="U400" s="145"/>
      <c r="V400" s="145"/>
      <c r="W400" s="145"/>
      <c r="X400" s="145"/>
      <c r="Y400" s="145"/>
      <c r="Z400" s="145"/>
      <c r="AA400" s="145"/>
      <c r="AB400" s="145"/>
      <c r="AC400" s="145"/>
      <c r="AD400" s="145"/>
      <c r="AE400" s="145"/>
      <c r="AF400" s="145"/>
      <c r="AG400" s="145"/>
      <c r="AH400" s="145"/>
      <c r="AI400" s="145"/>
      <c r="AJ400" s="145"/>
      <c r="AK400" s="145"/>
      <c r="AL400" s="145"/>
      <c r="AM400" s="145"/>
      <c r="AN400" s="145"/>
      <c r="AO400" s="145"/>
      <c r="AP400" s="145"/>
      <c r="AQ400" s="145"/>
      <c r="AR400" s="145"/>
      <c r="AS400" s="145"/>
      <c r="AT400" s="145"/>
      <c r="AU400" s="145"/>
      <c r="AV400" s="145"/>
      <c r="AW400" s="145"/>
      <c r="AX400" s="145"/>
      <c r="AY400" s="145"/>
      <c r="AZ400" s="145"/>
      <c r="BA400" s="145"/>
      <c r="BB400" s="145"/>
      <c r="BC400" s="145"/>
    </row>
    <row r="401" spans="1:55" s="162" customFormat="1" ht="16.5" x14ac:dyDescent="0.3">
      <c r="A401" s="159" t="str">
        <f>IF(B400="",MAX($A$1:A400)+1,"")</f>
        <v/>
      </c>
      <c r="B401" s="88"/>
      <c r="C401" s="64"/>
      <c r="D401" s="177"/>
      <c r="E401" s="136"/>
      <c r="F401" s="177"/>
      <c r="G401" s="161"/>
      <c r="H401" s="161"/>
      <c r="I401" s="161"/>
      <c r="J401" s="161"/>
      <c r="K401" s="161"/>
      <c r="L401" s="161"/>
      <c r="M401" s="161"/>
      <c r="N401" s="161"/>
      <c r="O401" s="161"/>
      <c r="P401" s="161"/>
      <c r="Q401" s="161"/>
      <c r="R401" s="161"/>
      <c r="S401" s="161"/>
      <c r="T401" s="161"/>
      <c r="U401" s="161"/>
      <c r="V401" s="161"/>
      <c r="W401" s="161"/>
      <c r="X401" s="161"/>
      <c r="Y401" s="161"/>
      <c r="Z401" s="161"/>
      <c r="AA401" s="161"/>
      <c r="AB401" s="161"/>
      <c r="AC401" s="161"/>
      <c r="AD401" s="161"/>
      <c r="AE401" s="161"/>
      <c r="AF401" s="161"/>
      <c r="AG401" s="161"/>
      <c r="AH401" s="161"/>
      <c r="AI401" s="161"/>
      <c r="AJ401" s="161"/>
      <c r="AK401" s="161"/>
      <c r="AL401" s="161"/>
      <c r="AM401" s="161"/>
      <c r="AN401" s="161"/>
      <c r="AO401" s="161"/>
      <c r="AP401" s="161"/>
      <c r="AQ401" s="161"/>
      <c r="AR401" s="161"/>
      <c r="AS401" s="161"/>
      <c r="AT401" s="161"/>
      <c r="AU401" s="161"/>
      <c r="AV401" s="161"/>
      <c r="AW401" s="161"/>
      <c r="AX401" s="161"/>
      <c r="AY401" s="161"/>
      <c r="AZ401" s="161"/>
      <c r="BA401" s="161"/>
      <c r="BB401" s="161"/>
      <c r="BC401" s="161"/>
    </row>
    <row r="402" spans="1:55" s="162" customFormat="1" ht="66" x14ac:dyDescent="0.3">
      <c r="A402" s="159">
        <f>IF(B401="",MAX($A$1:A401)+1,"")</f>
        <v>71</v>
      </c>
      <c r="B402" s="88" t="s">
        <v>663</v>
      </c>
      <c r="C402" s="64" t="s">
        <v>468</v>
      </c>
      <c r="D402" s="177">
        <v>1</v>
      </c>
      <c r="E402" s="163"/>
      <c r="F402" s="177">
        <f t="shared" ref="F402:F408" si="10">D402*E402</f>
        <v>0</v>
      </c>
      <c r="G402" s="161"/>
      <c r="H402" s="161"/>
      <c r="I402" s="161"/>
      <c r="J402" s="161"/>
      <c r="K402" s="161"/>
      <c r="L402" s="161"/>
      <c r="M402" s="161"/>
      <c r="N402" s="161"/>
      <c r="O402" s="161"/>
      <c r="P402" s="161"/>
      <c r="Q402" s="161"/>
      <c r="R402" s="161"/>
      <c r="S402" s="161"/>
      <c r="T402" s="161"/>
      <c r="U402" s="161"/>
      <c r="V402" s="161"/>
      <c r="W402" s="161"/>
      <c r="X402" s="161"/>
      <c r="Y402" s="161"/>
      <c r="Z402" s="161"/>
      <c r="AA402" s="161"/>
      <c r="AB402" s="161"/>
      <c r="AC402" s="161"/>
      <c r="AD402" s="161"/>
      <c r="AE402" s="161"/>
      <c r="AF402" s="161"/>
      <c r="AG402" s="161"/>
      <c r="AH402" s="161"/>
      <c r="AI402" s="161"/>
      <c r="AJ402" s="161"/>
      <c r="AK402" s="161"/>
      <c r="AL402" s="161"/>
      <c r="AM402" s="161"/>
      <c r="AN402" s="161"/>
      <c r="AO402" s="161"/>
      <c r="AP402" s="161"/>
      <c r="AQ402" s="161"/>
      <c r="AR402" s="161"/>
      <c r="AS402" s="161"/>
      <c r="AT402" s="161"/>
      <c r="AU402" s="161"/>
      <c r="AV402" s="161"/>
      <c r="AW402" s="161"/>
      <c r="AX402" s="161"/>
      <c r="AY402" s="161"/>
      <c r="AZ402" s="161"/>
      <c r="BA402" s="161"/>
      <c r="BB402" s="161"/>
      <c r="BC402" s="161"/>
    </row>
    <row r="403" spans="1:55" s="162" customFormat="1" ht="16.5" x14ac:dyDescent="0.3">
      <c r="A403" s="159" t="str">
        <f>IF(B402="",MAX($A$1:A402)+1,"")</f>
        <v/>
      </c>
      <c r="B403" s="88"/>
      <c r="C403" s="64"/>
      <c r="D403" s="177"/>
      <c r="E403" s="136"/>
      <c r="F403" s="177"/>
      <c r="G403" s="161"/>
      <c r="H403" s="161"/>
      <c r="I403" s="161"/>
      <c r="J403" s="161"/>
      <c r="K403" s="161"/>
      <c r="L403" s="161"/>
      <c r="M403" s="161"/>
      <c r="N403" s="161"/>
      <c r="O403" s="161"/>
      <c r="P403" s="161"/>
      <c r="Q403" s="161"/>
      <c r="R403" s="161"/>
      <c r="S403" s="161"/>
      <c r="T403" s="161"/>
      <c r="U403" s="161"/>
      <c r="V403" s="161"/>
      <c r="W403" s="161"/>
      <c r="X403" s="161"/>
      <c r="Y403" s="161"/>
      <c r="Z403" s="161"/>
      <c r="AA403" s="161"/>
      <c r="AB403" s="161"/>
      <c r="AC403" s="161"/>
      <c r="AD403" s="161"/>
      <c r="AE403" s="161"/>
      <c r="AF403" s="161"/>
      <c r="AG403" s="161"/>
      <c r="AH403" s="161"/>
      <c r="AI403" s="161"/>
      <c r="AJ403" s="161"/>
      <c r="AK403" s="161"/>
      <c r="AL403" s="161"/>
      <c r="AM403" s="161"/>
      <c r="AN403" s="161"/>
      <c r="AO403" s="161"/>
      <c r="AP403" s="161"/>
      <c r="AQ403" s="161"/>
      <c r="AR403" s="161"/>
      <c r="AS403" s="161"/>
      <c r="AT403" s="161"/>
      <c r="AU403" s="161"/>
      <c r="AV403" s="161"/>
      <c r="AW403" s="161"/>
      <c r="AX403" s="161"/>
      <c r="AY403" s="161"/>
      <c r="AZ403" s="161"/>
      <c r="BA403" s="161"/>
      <c r="BB403" s="161"/>
      <c r="BC403" s="161"/>
    </row>
    <row r="404" spans="1:55" s="162" customFormat="1" ht="49.5" x14ac:dyDescent="0.3">
      <c r="A404" s="159">
        <f>IF(B403="",MAX($A$1:A403)+1,"")</f>
        <v>72</v>
      </c>
      <c r="B404" s="88" t="s">
        <v>664</v>
      </c>
      <c r="C404" s="64" t="s">
        <v>468</v>
      </c>
      <c r="D404" s="177">
        <v>1</v>
      </c>
      <c r="E404" s="163"/>
      <c r="F404" s="177">
        <f t="shared" si="10"/>
        <v>0</v>
      </c>
      <c r="G404" s="161"/>
      <c r="H404" s="161"/>
      <c r="I404" s="161"/>
      <c r="J404" s="161"/>
      <c r="K404" s="161"/>
      <c r="L404" s="161"/>
      <c r="M404" s="161"/>
      <c r="N404" s="161"/>
      <c r="O404" s="161"/>
      <c r="P404" s="161"/>
      <c r="Q404" s="161"/>
      <c r="R404" s="161"/>
      <c r="S404" s="161"/>
      <c r="T404" s="161"/>
      <c r="U404" s="161"/>
      <c r="V404" s="161"/>
      <c r="W404" s="161"/>
      <c r="X404" s="161"/>
      <c r="Y404" s="161"/>
      <c r="Z404" s="161"/>
      <c r="AA404" s="161"/>
      <c r="AB404" s="161"/>
      <c r="AC404" s="161"/>
      <c r="AD404" s="161"/>
      <c r="AE404" s="161"/>
      <c r="AF404" s="161"/>
      <c r="AG404" s="161"/>
      <c r="AH404" s="161"/>
      <c r="AI404" s="161"/>
      <c r="AJ404" s="161"/>
      <c r="AK404" s="161"/>
      <c r="AL404" s="161"/>
      <c r="AM404" s="161"/>
      <c r="AN404" s="161"/>
      <c r="AO404" s="161"/>
      <c r="AP404" s="161"/>
      <c r="AQ404" s="161"/>
      <c r="AR404" s="161"/>
      <c r="AS404" s="161"/>
      <c r="AT404" s="161"/>
      <c r="AU404" s="161"/>
      <c r="AV404" s="161"/>
      <c r="AW404" s="161"/>
      <c r="AX404" s="161"/>
      <c r="AY404" s="161"/>
      <c r="AZ404" s="161"/>
      <c r="BA404" s="161"/>
      <c r="BB404" s="161"/>
      <c r="BC404" s="161"/>
    </row>
    <row r="405" spans="1:55" s="162" customFormat="1" ht="16.5" x14ac:dyDescent="0.3">
      <c r="A405" s="159"/>
      <c r="B405" s="88"/>
      <c r="C405" s="64"/>
      <c r="D405" s="177"/>
      <c r="E405" s="136"/>
      <c r="F405" s="177"/>
      <c r="G405" s="161"/>
      <c r="H405" s="161"/>
      <c r="I405" s="161"/>
      <c r="J405" s="161"/>
      <c r="K405" s="161"/>
      <c r="L405" s="161"/>
      <c r="M405" s="161"/>
      <c r="N405" s="161"/>
      <c r="O405" s="161"/>
      <c r="P405" s="161"/>
      <c r="Q405" s="161"/>
      <c r="R405" s="161"/>
      <c r="S405" s="161"/>
      <c r="T405" s="161"/>
      <c r="U405" s="161"/>
      <c r="V405" s="161"/>
      <c r="W405" s="161"/>
      <c r="X405" s="161"/>
      <c r="Y405" s="161"/>
      <c r="Z405" s="161"/>
      <c r="AA405" s="161"/>
      <c r="AB405" s="161"/>
      <c r="AC405" s="161"/>
      <c r="AD405" s="161"/>
      <c r="AE405" s="161"/>
      <c r="AF405" s="161"/>
      <c r="AG405" s="161"/>
      <c r="AH405" s="161"/>
      <c r="AI405" s="161"/>
      <c r="AJ405" s="161"/>
      <c r="AK405" s="161"/>
      <c r="AL405" s="161"/>
      <c r="AM405" s="161"/>
      <c r="AN405" s="161"/>
      <c r="AO405" s="161"/>
      <c r="AP405" s="161"/>
      <c r="AQ405" s="161"/>
      <c r="AR405" s="161"/>
      <c r="AS405" s="161"/>
      <c r="AT405" s="161"/>
      <c r="AU405" s="161"/>
      <c r="AV405" s="161"/>
      <c r="AW405" s="161"/>
      <c r="AX405" s="161"/>
      <c r="AY405" s="161"/>
      <c r="AZ405" s="161"/>
      <c r="BA405" s="161"/>
      <c r="BB405" s="161"/>
      <c r="BC405" s="161"/>
    </row>
    <row r="406" spans="1:55" s="162" customFormat="1" ht="82.5" x14ac:dyDescent="0.3">
      <c r="A406" s="159">
        <f>IF(B405="",MAX($A$1:A405)+1,"")</f>
        <v>73</v>
      </c>
      <c r="B406" s="88" t="s">
        <v>665</v>
      </c>
      <c r="C406" s="64" t="s">
        <v>468</v>
      </c>
      <c r="D406" s="177">
        <v>1</v>
      </c>
      <c r="E406" s="163"/>
      <c r="F406" s="177">
        <f t="shared" si="10"/>
        <v>0</v>
      </c>
      <c r="G406" s="161"/>
      <c r="H406" s="161"/>
      <c r="I406" s="161"/>
      <c r="J406" s="161"/>
      <c r="K406" s="161"/>
      <c r="L406" s="161"/>
      <c r="M406" s="161"/>
      <c r="N406" s="161"/>
      <c r="O406" s="161"/>
      <c r="P406" s="161"/>
      <c r="Q406" s="161"/>
      <c r="R406" s="161"/>
      <c r="S406" s="161"/>
      <c r="T406" s="161"/>
      <c r="U406" s="161"/>
      <c r="V406" s="161"/>
      <c r="W406" s="161"/>
      <c r="X406" s="161"/>
      <c r="Y406" s="161"/>
      <c r="Z406" s="161"/>
      <c r="AA406" s="161"/>
      <c r="AB406" s="161"/>
      <c r="AC406" s="161"/>
      <c r="AD406" s="161"/>
      <c r="AE406" s="161"/>
      <c r="AF406" s="161"/>
      <c r="AG406" s="161"/>
      <c r="AH406" s="161"/>
      <c r="AI406" s="161"/>
      <c r="AJ406" s="161"/>
      <c r="AK406" s="161"/>
      <c r="AL406" s="161"/>
      <c r="AM406" s="161"/>
      <c r="AN406" s="161"/>
      <c r="AO406" s="161"/>
      <c r="AP406" s="161"/>
      <c r="AQ406" s="161"/>
      <c r="AR406" s="161"/>
      <c r="AS406" s="161"/>
      <c r="AT406" s="161"/>
      <c r="AU406" s="161"/>
      <c r="AV406" s="161"/>
      <c r="AW406" s="161"/>
      <c r="AX406" s="161"/>
      <c r="AY406" s="161"/>
      <c r="AZ406" s="161"/>
      <c r="BA406" s="161"/>
      <c r="BB406" s="161"/>
      <c r="BC406" s="161"/>
    </row>
    <row r="407" spans="1:55" s="162" customFormat="1" ht="16.5" x14ac:dyDescent="0.3">
      <c r="A407" s="159" t="str">
        <f>IF(B406="",MAX($A$1:A406)+1,"")</f>
        <v/>
      </c>
      <c r="B407" s="88"/>
      <c r="C407" s="64"/>
      <c r="D407" s="177"/>
      <c r="E407" s="136"/>
      <c r="F407" s="177"/>
      <c r="G407" s="161"/>
      <c r="H407" s="161"/>
      <c r="I407" s="161"/>
      <c r="J407" s="161"/>
      <c r="K407" s="161"/>
      <c r="L407" s="161"/>
      <c r="M407" s="161"/>
      <c r="N407" s="161"/>
      <c r="O407" s="161"/>
      <c r="P407" s="161"/>
      <c r="Q407" s="161"/>
      <c r="R407" s="161"/>
      <c r="S407" s="161"/>
      <c r="T407" s="161"/>
      <c r="U407" s="161"/>
      <c r="V407" s="161"/>
      <c r="W407" s="161"/>
      <c r="X407" s="161"/>
      <c r="Y407" s="161"/>
      <c r="Z407" s="161"/>
      <c r="AA407" s="161"/>
      <c r="AB407" s="161"/>
      <c r="AC407" s="161"/>
      <c r="AD407" s="161"/>
      <c r="AE407" s="161"/>
      <c r="AF407" s="161"/>
      <c r="AG407" s="161"/>
      <c r="AH407" s="161"/>
      <c r="AI407" s="161"/>
      <c r="AJ407" s="161"/>
      <c r="AK407" s="161"/>
      <c r="AL407" s="161"/>
      <c r="AM407" s="161"/>
      <c r="AN407" s="161"/>
      <c r="AO407" s="161"/>
      <c r="AP407" s="161"/>
      <c r="AQ407" s="161"/>
      <c r="AR407" s="161"/>
      <c r="AS407" s="161"/>
      <c r="AT407" s="161"/>
      <c r="AU407" s="161"/>
      <c r="AV407" s="161"/>
      <c r="AW407" s="161"/>
      <c r="AX407" s="161"/>
      <c r="AY407" s="161"/>
      <c r="AZ407" s="161"/>
      <c r="BA407" s="161"/>
      <c r="BB407" s="161"/>
      <c r="BC407" s="161"/>
    </row>
    <row r="408" spans="1:55" s="162" customFormat="1" ht="49.5" x14ac:dyDescent="0.3">
      <c r="A408" s="159">
        <f>IF(B407="",MAX($A$1:A407)+1,"")</f>
        <v>74</v>
      </c>
      <c r="B408" s="88" t="s">
        <v>666</v>
      </c>
      <c r="C408" s="64" t="s">
        <v>468</v>
      </c>
      <c r="D408" s="177">
        <v>1</v>
      </c>
      <c r="E408" s="163"/>
      <c r="F408" s="177">
        <f t="shared" si="10"/>
        <v>0</v>
      </c>
      <c r="G408" s="161"/>
      <c r="H408" s="161"/>
      <c r="I408" s="161"/>
      <c r="J408" s="161"/>
      <c r="K408" s="161"/>
      <c r="L408" s="161"/>
      <c r="M408" s="161"/>
      <c r="N408" s="161"/>
      <c r="O408" s="161"/>
      <c r="P408" s="161"/>
      <c r="Q408" s="161"/>
      <c r="R408" s="161"/>
      <c r="S408" s="161"/>
      <c r="T408" s="161"/>
      <c r="U408" s="161"/>
      <c r="V408" s="161"/>
      <c r="W408" s="161"/>
      <c r="X408" s="161"/>
      <c r="Y408" s="161"/>
      <c r="Z408" s="161"/>
      <c r="AA408" s="161"/>
      <c r="AB408" s="161"/>
      <c r="AC408" s="161"/>
      <c r="AD408" s="161"/>
      <c r="AE408" s="161"/>
      <c r="AF408" s="161"/>
      <c r="AG408" s="161"/>
      <c r="AH408" s="161"/>
      <c r="AI408" s="161"/>
      <c r="AJ408" s="161"/>
      <c r="AK408" s="161"/>
      <c r="AL408" s="161"/>
      <c r="AM408" s="161"/>
      <c r="AN408" s="161"/>
      <c r="AO408" s="161"/>
      <c r="AP408" s="161"/>
      <c r="AQ408" s="161"/>
      <c r="AR408" s="161"/>
      <c r="AS408" s="161"/>
      <c r="AT408" s="161"/>
      <c r="AU408" s="161"/>
      <c r="AV408" s="161"/>
      <c r="AW408" s="161"/>
      <c r="AX408" s="161"/>
      <c r="AY408" s="161"/>
      <c r="AZ408" s="161"/>
      <c r="BA408" s="161"/>
      <c r="BB408" s="161"/>
      <c r="BC408" s="161"/>
    </row>
    <row r="409" spans="1:55" s="167" customFormat="1" ht="7.5" customHeight="1" x14ac:dyDescent="0.3">
      <c r="A409" s="142"/>
      <c r="B409" s="85"/>
      <c r="C409" s="67"/>
      <c r="D409" s="67"/>
      <c r="E409" s="67"/>
      <c r="F409" s="180"/>
      <c r="G409" s="145"/>
      <c r="H409" s="145"/>
      <c r="I409" s="145"/>
      <c r="J409" s="145"/>
      <c r="K409" s="145"/>
      <c r="L409" s="145"/>
      <c r="M409" s="145"/>
      <c r="N409" s="145"/>
      <c r="O409" s="145"/>
      <c r="P409" s="145"/>
      <c r="Q409" s="145"/>
      <c r="R409" s="145"/>
      <c r="S409" s="145"/>
      <c r="T409" s="145"/>
      <c r="U409" s="145"/>
      <c r="V409" s="145"/>
      <c r="W409" s="145"/>
      <c r="X409" s="145"/>
      <c r="Y409" s="145"/>
      <c r="Z409" s="145"/>
      <c r="AA409" s="145"/>
      <c r="AB409" s="145"/>
      <c r="AC409" s="145"/>
      <c r="AD409" s="145"/>
      <c r="AE409" s="145"/>
      <c r="AF409" s="145"/>
      <c r="AG409" s="145"/>
      <c r="AH409" s="145"/>
      <c r="AI409" s="145"/>
      <c r="AJ409" s="145"/>
      <c r="AK409" s="145"/>
      <c r="AL409" s="145"/>
      <c r="AM409" s="145"/>
      <c r="AN409" s="145"/>
      <c r="AO409" s="145"/>
      <c r="AP409" s="145"/>
      <c r="AQ409" s="145"/>
      <c r="AR409" s="145"/>
      <c r="AS409" s="145"/>
      <c r="AT409" s="145"/>
      <c r="AU409" s="145"/>
      <c r="AV409" s="145"/>
      <c r="AW409" s="145"/>
      <c r="AX409" s="145"/>
      <c r="AY409" s="145"/>
      <c r="AZ409" s="145"/>
      <c r="BA409" s="145"/>
      <c r="BB409" s="145"/>
      <c r="BC409" s="145"/>
    </row>
    <row r="410" spans="1:55" s="167" customFormat="1" ht="16.5" x14ac:dyDescent="0.25">
      <c r="A410" s="142"/>
      <c r="B410" s="86" t="s">
        <v>667</v>
      </c>
      <c r="C410" s="168" t="s">
        <v>460</v>
      </c>
      <c r="D410" s="148"/>
      <c r="E410" s="68"/>
      <c r="F410" s="173">
        <f>SUM(F400:F408)</f>
        <v>0</v>
      </c>
      <c r="G410" s="145"/>
      <c r="H410" s="145"/>
      <c r="I410" s="145"/>
      <c r="J410" s="145"/>
      <c r="K410" s="145"/>
      <c r="L410" s="145"/>
      <c r="M410" s="145"/>
      <c r="N410" s="145"/>
      <c r="O410" s="145"/>
      <c r="P410" s="145"/>
      <c r="Q410" s="145"/>
      <c r="R410" s="145"/>
      <c r="S410" s="145"/>
      <c r="T410" s="145"/>
      <c r="U410" s="145"/>
      <c r="V410" s="145"/>
      <c r="W410" s="145"/>
      <c r="X410" s="145"/>
      <c r="Y410" s="145"/>
      <c r="Z410" s="145"/>
      <c r="AA410" s="145"/>
      <c r="AB410" s="145"/>
      <c r="AC410" s="145"/>
      <c r="AD410" s="145"/>
      <c r="AE410" s="145"/>
      <c r="AF410" s="145"/>
      <c r="AG410" s="145"/>
      <c r="AH410" s="145"/>
      <c r="AI410" s="145"/>
      <c r="AJ410" s="145"/>
      <c r="AK410" s="145"/>
      <c r="AL410" s="145"/>
      <c r="AM410" s="145"/>
      <c r="AN410" s="145"/>
      <c r="AO410" s="145"/>
      <c r="AP410" s="145"/>
      <c r="AQ410" s="145"/>
      <c r="AR410" s="145"/>
      <c r="AS410" s="145"/>
      <c r="AT410" s="145"/>
      <c r="AU410" s="145"/>
      <c r="AV410" s="145"/>
      <c r="AW410" s="145"/>
      <c r="AX410" s="145"/>
      <c r="AY410" s="145"/>
      <c r="AZ410" s="145"/>
      <c r="BA410" s="145"/>
      <c r="BB410" s="145"/>
      <c r="BC410" s="145"/>
    </row>
    <row r="411" spans="1:55" s="167" customFormat="1" ht="16.5" x14ac:dyDescent="0.25">
      <c r="A411" s="142"/>
      <c r="B411" s="86"/>
      <c r="C411" s="168"/>
      <c r="D411" s="148"/>
      <c r="E411" s="68"/>
      <c r="F411" s="173"/>
      <c r="G411" s="145"/>
      <c r="H411" s="145"/>
      <c r="I411" s="145"/>
      <c r="J411" s="145"/>
      <c r="K411" s="145"/>
      <c r="L411" s="145"/>
      <c r="M411" s="145"/>
      <c r="N411" s="145"/>
      <c r="O411" s="145"/>
      <c r="P411" s="145"/>
      <c r="Q411" s="145"/>
      <c r="R411" s="145"/>
      <c r="S411" s="145"/>
      <c r="T411" s="145"/>
      <c r="U411" s="145"/>
      <c r="V411" s="145"/>
      <c r="W411" s="145"/>
      <c r="X411" s="145"/>
      <c r="Y411" s="145"/>
      <c r="Z411" s="145"/>
      <c r="AA411" s="145"/>
      <c r="AB411" s="145"/>
      <c r="AC411" s="145"/>
      <c r="AD411" s="145"/>
      <c r="AE411" s="145"/>
      <c r="AF411" s="145"/>
      <c r="AG411" s="145"/>
      <c r="AH411" s="145"/>
      <c r="AI411" s="145"/>
      <c r="AJ411" s="145"/>
      <c r="AK411" s="145"/>
      <c r="AL411" s="145"/>
      <c r="AM411" s="145"/>
      <c r="AN411" s="145"/>
      <c r="AO411" s="145"/>
      <c r="AP411" s="145"/>
      <c r="AQ411" s="145"/>
      <c r="AR411" s="145"/>
      <c r="AS411" s="145"/>
      <c r="AT411" s="145"/>
      <c r="AU411" s="145"/>
      <c r="AV411" s="145"/>
      <c r="AW411" s="145"/>
      <c r="AX411" s="145"/>
      <c r="AY411" s="145"/>
      <c r="AZ411" s="145"/>
      <c r="BA411" s="145"/>
      <c r="BB411" s="145"/>
      <c r="BC411" s="145"/>
    </row>
  </sheetData>
  <sheetProtection algorithmName="SHA-512" hashValue="2r2OE8QDW4FBzmyi4nLLxlWc9Trqu8SyOrQXliALsb1OYJuCWu3uM3IB5GhVqwi0645PBtzh5JGNE11peD4haw==" saltValue="qje5VzRaF62Wa0LirBEyag==" spinCount="100000" sheet="1" objects="1" scenarios="1"/>
  <mergeCells count="4">
    <mergeCell ref="B2:C2"/>
    <mergeCell ref="B4:C4"/>
    <mergeCell ref="B7:E7"/>
    <mergeCell ref="B8:E8"/>
  </mergeCells>
  <pageMargins left="0.70866141732283472" right="0.70866141732283472" top="0.74803149606299213" bottom="0.74803149606299213" header="0.31496062992125984" footer="0.31496062992125984"/>
  <pageSetup paperSize="9" scale="79" orientation="portrait" r:id="rId1"/>
  <rowBreaks count="12" manualBreakCount="12">
    <brk id="9" max="16383" man="1"/>
    <brk id="29" max="16383" man="1"/>
    <brk id="44" max="16383" man="1"/>
    <brk id="185" max="16383" man="1"/>
    <brk id="203" max="16383" man="1"/>
    <brk id="224" max="16383" man="1"/>
    <brk id="274" max="16383" man="1"/>
    <brk id="302" max="16383" man="1"/>
    <brk id="310" max="16383" man="1"/>
    <brk id="358" max="16383" man="1"/>
    <brk id="362" max="16383" man="1"/>
    <brk id="39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43"/>
  <sheetViews>
    <sheetView zoomScaleNormal="100" workbookViewId="0"/>
  </sheetViews>
  <sheetFormatPr defaultRowHeight="12.75" x14ac:dyDescent="0.2"/>
  <cols>
    <col min="3" max="3" width="11.42578125" style="6" customWidth="1"/>
    <col min="4" max="4" width="13.140625" style="6" customWidth="1"/>
    <col min="5" max="5" width="20.28515625" customWidth="1"/>
  </cols>
  <sheetData>
    <row r="2" spans="2:4" ht="18" x14ac:dyDescent="0.2">
      <c r="B2" s="117" t="s">
        <v>344</v>
      </c>
    </row>
    <row r="4" spans="2:4" ht="19.5" customHeight="1" x14ac:dyDescent="0.2">
      <c r="B4" s="5" t="s">
        <v>345</v>
      </c>
    </row>
    <row r="6" spans="2:4" hidden="1" x14ac:dyDescent="0.2"/>
    <row r="7" spans="2:4" x14ac:dyDescent="0.2">
      <c r="B7" s="4" t="s">
        <v>346</v>
      </c>
      <c r="C7" s="7" t="s">
        <v>347</v>
      </c>
      <c r="D7" s="7" t="s">
        <v>348</v>
      </c>
    </row>
    <row r="8" spans="2:4" x14ac:dyDescent="0.2">
      <c r="B8" s="3" t="s">
        <v>349</v>
      </c>
      <c r="C8" s="8"/>
      <c r="D8" s="9"/>
    </row>
    <row r="9" spans="2:4" x14ac:dyDescent="0.2">
      <c r="B9" s="2">
        <v>1</v>
      </c>
      <c r="C9" s="10">
        <v>483690.16</v>
      </c>
      <c r="D9" s="10">
        <v>110930.03</v>
      </c>
    </row>
    <row r="10" spans="2:4" x14ac:dyDescent="0.2">
      <c r="B10" s="2">
        <v>2</v>
      </c>
      <c r="C10" s="10">
        <v>483691.09</v>
      </c>
      <c r="D10" s="10">
        <v>110925.31</v>
      </c>
    </row>
    <row r="11" spans="2:4" x14ac:dyDescent="0.2">
      <c r="B11" s="2">
        <v>3</v>
      </c>
      <c r="C11" s="10">
        <v>483701.9</v>
      </c>
      <c r="D11" s="10">
        <v>110927.37</v>
      </c>
    </row>
    <row r="12" spans="2:4" x14ac:dyDescent="0.2">
      <c r="B12" s="2">
        <v>4</v>
      </c>
      <c r="C12" s="10">
        <v>483701</v>
      </c>
      <c r="D12" s="10">
        <v>110932.09</v>
      </c>
    </row>
    <row r="13" spans="2:4" x14ac:dyDescent="0.2">
      <c r="B13" s="3"/>
      <c r="C13" s="8"/>
      <c r="D13" s="9"/>
    </row>
    <row r="14" spans="2:4" x14ac:dyDescent="0.2">
      <c r="B14" s="3" t="s">
        <v>351</v>
      </c>
      <c r="C14" s="8"/>
      <c r="D14" s="9"/>
    </row>
    <row r="15" spans="2:4" x14ac:dyDescent="0.2">
      <c r="B15" s="2">
        <v>5</v>
      </c>
      <c r="C15" s="10">
        <v>483686.19</v>
      </c>
      <c r="D15" s="10">
        <v>110929.28</v>
      </c>
    </row>
    <row r="16" spans="2:4" x14ac:dyDescent="0.2">
      <c r="B16" s="2">
        <v>6</v>
      </c>
      <c r="C16" s="10">
        <v>483689.28</v>
      </c>
      <c r="D16" s="10">
        <v>110929.86</v>
      </c>
    </row>
    <row r="17" spans="2:4" x14ac:dyDescent="0.2">
      <c r="B17" s="2">
        <v>7</v>
      </c>
      <c r="C17" s="10">
        <v>483690.35</v>
      </c>
      <c r="D17" s="10">
        <v>110924.22</v>
      </c>
    </row>
    <row r="18" spans="2:4" x14ac:dyDescent="0.2">
      <c r="B18" s="2">
        <v>8</v>
      </c>
      <c r="C18" s="10">
        <v>783702.98</v>
      </c>
      <c r="D18" s="10">
        <v>110926.63</v>
      </c>
    </row>
    <row r="19" spans="2:4" x14ac:dyDescent="0.2">
      <c r="B19" s="2">
        <v>9</v>
      </c>
      <c r="C19" s="10">
        <v>483701.93</v>
      </c>
      <c r="D19" s="10">
        <v>110932.17</v>
      </c>
    </row>
    <row r="20" spans="2:4" x14ac:dyDescent="0.2">
      <c r="B20" s="2">
        <v>10</v>
      </c>
      <c r="C20" s="10">
        <v>483700.82</v>
      </c>
      <c r="D20" s="10">
        <v>110938.06</v>
      </c>
    </row>
    <row r="21" spans="2:4" x14ac:dyDescent="0.2">
      <c r="B21" s="2">
        <v>11</v>
      </c>
      <c r="C21" s="10">
        <v>483685.1</v>
      </c>
      <c r="D21" s="10">
        <v>110935.03</v>
      </c>
    </row>
    <row r="22" spans="2:4" x14ac:dyDescent="0.2">
      <c r="B22" s="3"/>
      <c r="C22" s="8"/>
      <c r="D22" s="9"/>
    </row>
    <row r="23" spans="2:4" x14ac:dyDescent="0.2">
      <c r="B23" s="3" t="s">
        <v>350</v>
      </c>
      <c r="C23" s="8"/>
      <c r="D23" s="9"/>
    </row>
    <row r="24" spans="2:4" x14ac:dyDescent="0.2">
      <c r="B24" s="2">
        <v>12</v>
      </c>
      <c r="C24" s="10">
        <v>483687.84</v>
      </c>
      <c r="D24" s="10">
        <v>110920.63</v>
      </c>
    </row>
    <row r="25" spans="2:4" x14ac:dyDescent="0.2">
      <c r="B25" s="2">
        <v>13</v>
      </c>
      <c r="C25" s="10">
        <v>483707.41</v>
      </c>
      <c r="D25" s="10">
        <v>110924.36</v>
      </c>
    </row>
    <row r="26" spans="2:4" x14ac:dyDescent="0.2">
      <c r="B26" s="2">
        <v>14</v>
      </c>
      <c r="C26" s="10">
        <v>483705.89</v>
      </c>
      <c r="D26" s="10">
        <v>110932.32</v>
      </c>
    </row>
    <row r="27" spans="2:4" x14ac:dyDescent="0.2">
      <c r="B27" s="2">
        <v>15</v>
      </c>
      <c r="C27" s="10">
        <v>483704.83</v>
      </c>
      <c r="D27" s="10">
        <v>110937.3</v>
      </c>
    </row>
    <row r="28" spans="2:4" x14ac:dyDescent="0.2">
      <c r="B28" s="2">
        <v>16</v>
      </c>
      <c r="C28" s="10">
        <v>483703.02</v>
      </c>
      <c r="D28" s="10">
        <v>110946.51</v>
      </c>
    </row>
    <row r="29" spans="2:4" x14ac:dyDescent="0.2">
      <c r="B29" s="2">
        <v>17</v>
      </c>
      <c r="C29" s="10">
        <v>483683.57</v>
      </c>
      <c r="D29" s="10">
        <v>110941.72</v>
      </c>
    </row>
    <row r="30" spans="2:4" x14ac:dyDescent="0.2">
      <c r="B30" s="3"/>
      <c r="C30" s="8"/>
      <c r="D30" s="9"/>
    </row>
    <row r="31" spans="2:4" x14ac:dyDescent="0.2">
      <c r="B31" s="3" t="s">
        <v>352</v>
      </c>
      <c r="C31" s="8"/>
      <c r="D31" s="9"/>
    </row>
    <row r="32" spans="2:4" x14ac:dyDescent="0.2">
      <c r="B32" s="2">
        <v>18</v>
      </c>
      <c r="C32" s="10">
        <v>483666.73</v>
      </c>
      <c r="D32" s="10">
        <v>110950.7</v>
      </c>
    </row>
    <row r="33" spans="2:5" x14ac:dyDescent="0.2">
      <c r="B33" s="2">
        <v>19</v>
      </c>
      <c r="C33" s="10">
        <v>483667.08</v>
      </c>
      <c r="D33" s="10">
        <v>110938.18</v>
      </c>
    </row>
    <row r="34" spans="2:5" x14ac:dyDescent="0.2">
      <c r="B34" s="2">
        <v>20</v>
      </c>
      <c r="C34" s="10">
        <v>483677.88</v>
      </c>
      <c r="D34" s="10">
        <v>110927.28</v>
      </c>
    </row>
    <row r="35" spans="2:5" x14ac:dyDescent="0.2">
      <c r="B35" s="2">
        <v>21</v>
      </c>
      <c r="C35" s="10">
        <v>483680.88</v>
      </c>
      <c r="D35" s="10">
        <v>110927.85</v>
      </c>
    </row>
    <row r="36" spans="2:5" x14ac:dyDescent="0.2">
      <c r="B36" s="2">
        <v>22</v>
      </c>
      <c r="C36" s="10">
        <v>483684.32</v>
      </c>
      <c r="D36" s="10">
        <v>110918.95</v>
      </c>
    </row>
    <row r="37" spans="2:5" x14ac:dyDescent="0.2">
      <c r="B37" s="2">
        <v>23</v>
      </c>
      <c r="C37" s="11">
        <v>483707.61</v>
      </c>
      <c r="D37" s="10">
        <v>110923.38</v>
      </c>
    </row>
    <row r="38" spans="2:5" x14ac:dyDescent="0.2">
      <c r="B38" s="3"/>
      <c r="C38" s="8"/>
      <c r="D38" s="9"/>
    </row>
    <row r="39" spans="2:5" x14ac:dyDescent="0.2">
      <c r="B39" s="15" t="s">
        <v>359</v>
      </c>
      <c r="C39" s="8"/>
      <c r="D39" s="8"/>
      <c r="E39" s="16"/>
    </row>
    <row r="40" spans="2:5" x14ac:dyDescent="0.2">
      <c r="B40" s="12">
        <v>24</v>
      </c>
      <c r="C40" s="10">
        <v>483708.4</v>
      </c>
      <c r="D40" s="10">
        <v>110834.6</v>
      </c>
      <c r="E40" s="14" t="s">
        <v>355</v>
      </c>
    </row>
    <row r="41" spans="2:5" x14ac:dyDescent="0.2">
      <c r="B41" s="13" t="s">
        <v>353</v>
      </c>
      <c r="C41" s="10">
        <v>483708.9</v>
      </c>
      <c r="D41" s="10">
        <v>110833.2</v>
      </c>
      <c r="E41" s="14" t="s">
        <v>356</v>
      </c>
    </row>
    <row r="42" spans="2:5" x14ac:dyDescent="0.2">
      <c r="B42" s="13" t="s">
        <v>354</v>
      </c>
      <c r="C42" s="10">
        <v>483711</v>
      </c>
      <c r="D42" s="10">
        <v>110826.4</v>
      </c>
      <c r="E42" s="14" t="s">
        <v>357</v>
      </c>
    </row>
    <row r="43" spans="2:5" x14ac:dyDescent="0.2">
      <c r="B43" s="12">
        <v>25</v>
      </c>
      <c r="C43" s="10">
        <v>483712.1</v>
      </c>
      <c r="D43" s="10">
        <v>110822.9</v>
      </c>
      <c r="E43" s="14" t="s">
        <v>358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Skupna rekap</vt:lpstr>
      <vt:lpstr>objekt-gradb</vt:lpstr>
      <vt:lpstr>filter-tehn</vt:lpstr>
      <vt:lpstr>elektrika</vt:lpstr>
      <vt:lpstr>zakoličba</vt:lpstr>
      <vt:lpstr>'filter-tehn'!Področje_tiskanja</vt:lpstr>
      <vt:lpstr>'objekt-gradb'!Področje_tiskanja</vt:lpstr>
      <vt:lpstr>'Skupna rekap'!Področje_tiskanja</vt:lpstr>
      <vt:lpstr>elektrika!Tiskanje_naslovov</vt:lpstr>
      <vt:lpstr>'filter-tehn'!Tiskanje_naslovov</vt:lpstr>
      <vt:lpstr>'objekt-gradb'!Tiskanje_naslovov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Zala Fale</cp:lastModifiedBy>
  <cp:lastPrinted>2024-09-30T13:06:18Z</cp:lastPrinted>
  <dcterms:created xsi:type="dcterms:W3CDTF">1998-07-27T04:57:03Z</dcterms:created>
  <dcterms:modified xsi:type="dcterms:W3CDTF">2024-10-09T09:32:22Z</dcterms:modified>
</cp:coreProperties>
</file>